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tables/table15.xml" ContentType="application/vnd.openxmlformats-officedocument.spreadsheetml.table+xml"/>
  <Override PartName="/xl/customProperty15.bin" ContentType="application/vnd.openxmlformats-officedocument.spreadsheetml.customProperty"/>
  <Override PartName="/xl/tables/table16.xml" ContentType="application/vnd.openxmlformats-officedocument.spreadsheetml.table+xml"/>
  <Override PartName="/xl/customProperty16.bin" ContentType="application/vnd.openxmlformats-officedocument.spreadsheetml.customProperty"/>
  <Override PartName="/xl/tables/table17.xml" ContentType="application/vnd.openxmlformats-officedocument.spreadsheetml.table+xml"/>
  <Override PartName="/xl/customProperty17.bin" ContentType="application/vnd.openxmlformats-officedocument.spreadsheetml.customProperty"/>
  <Override PartName="/xl/tables/table18.xml" ContentType="application/vnd.openxmlformats-officedocument.spreadsheetml.table+xml"/>
  <Override PartName="/xl/customProperty18.bin" ContentType="application/vnd.openxmlformats-officedocument.spreadsheetml.customProperty"/>
  <Override PartName="/xl/tables/table19.xml" ContentType="application/vnd.openxmlformats-officedocument.spreadsheetml.table+xml"/>
  <Override PartName="/xl/customProperty19.bin" ContentType="application/vnd.openxmlformats-officedocument.spreadsheetml.customProperty"/>
  <Override PartName="/xl/tables/table20.xml" ContentType="application/vnd.openxmlformats-officedocument.spreadsheetml.table+xml"/>
  <Override PartName="/xl/customProperty20.bin" ContentType="application/vnd.openxmlformats-officedocument.spreadsheetml.customProperty"/>
  <Override PartName="/xl/tables/table21.xml" ContentType="application/vnd.openxmlformats-officedocument.spreadsheetml.table+xml"/>
  <Override PartName="/xl/customProperty21.bin" ContentType="application/vnd.openxmlformats-officedocument.spreadsheetml.customProperty"/>
  <Override PartName="/xl/tables/table22.xml" ContentType="application/vnd.openxmlformats-officedocument.spreadsheetml.table+xml"/>
  <Override PartName="/xl/customProperty22.bin" ContentType="application/vnd.openxmlformats-officedocument.spreadsheetml.customProperty"/>
  <Override PartName="/xl/tables/table23.xml" ContentType="application/vnd.openxmlformats-officedocument.spreadsheetml.table+xml"/>
  <Override PartName="/xl/customProperty23.bin" ContentType="application/vnd.openxmlformats-officedocument.spreadsheetml.customProperty"/>
  <Override PartName="/xl/tables/table24.xml" ContentType="application/vnd.openxmlformats-officedocument.spreadsheetml.table+xml"/>
  <Override PartName="/xl/customProperty24.bin" ContentType="application/vnd.openxmlformats-officedocument.spreadsheetml.customProperty"/>
  <Override PartName="/xl/tables/table25.xml" ContentType="application/vnd.openxmlformats-officedocument.spreadsheetml.table+xml"/>
  <Override PartName="/xl/customProperty25.bin" ContentType="application/vnd.openxmlformats-officedocument.spreadsheetml.customProperty"/>
  <Override PartName="/xl/tables/table26.xml" ContentType="application/vnd.openxmlformats-officedocument.spreadsheetml.table+xml"/>
  <Override PartName="/xl/customProperty26.bin" ContentType="application/vnd.openxmlformats-officedocument.spreadsheetml.customProperty"/>
  <Override PartName="/xl/tables/table27.xml" ContentType="application/vnd.openxmlformats-officedocument.spreadsheetml.table+xml"/>
  <Override PartName="/xl/customProperty27.bin" ContentType="application/vnd.openxmlformats-officedocument.spreadsheetml.customProperty"/>
  <Override PartName="/xl/tables/table28.xml" ContentType="application/vnd.openxmlformats-officedocument.spreadsheetml.table+xml"/>
  <Override PartName="/xl/customProperty28.bin" ContentType="application/vnd.openxmlformats-officedocument.spreadsheetml.customProperty"/>
  <Override PartName="/xl/tables/table29.xml" ContentType="application/vnd.openxmlformats-officedocument.spreadsheetml.table+xml"/>
  <Override PartName="/xl/customProperty29.bin" ContentType="application/vnd.openxmlformats-officedocument.spreadsheetml.customProperty"/>
  <Override PartName="/xl/tables/table30.xml" ContentType="application/vnd.openxmlformats-officedocument.spreadsheetml.table+xml"/>
  <Override PartName="/xl/customProperty30.bin" ContentType="application/vnd.openxmlformats-officedocument.spreadsheetml.customProperty"/>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ustomProperty50.bin" ContentType="application/vnd.openxmlformats-officedocument.spreadsheetml.customProperty"/>
  <Override PartName="/xl/tables/table51.xml" ContentType="application/vnd.openxmlformats-officedocument.spreadsheetml.table+xml"/>
  <Override PartName="/xl/customProperty51.bin" ContentType="application/vnd.openxmlformats-officedocument.spreadsheetml.customProperty"/>
  <Override PartName="/xl/tables/table52.xml" ContentType="application/vnd.openxmlformats-officedocument.spreadsheetml.table+xml"/>
  <Override PartName="/xl/customProperty52.bin" ContentType="application/vnd.openxmlformats-officedocument.spreadsheetml.customProperty"/>
  <Override PartName="/xl/tables/table53.xml" ContentType="application/vnd.openxmlformats-officedocument.spreadsheetml.table+xml"/>
  <Override PartName="/xl/customProperty53.bin" ContentType="application/vnd.openxmlformats-officedocument.spreadsheetml.customProperty"/>
  <Override PartName="/xl/tables/table54.xml" ContentType="application/vnd.openxmlformats-officedocument.spreadsheetml.table+xml"/>
  <Override PartName="/xl/customProperty54.bin" ContentType="application/vnd.openxmlformats-officedocument.spreadsheetml.customProperty"/>
  <Override PartName="/xl/tables/table55.xml" ContentType="application/vnd.openxmlformats-officedocument.spreadsheetml.table+xml"/>
  <Override PartName="/xl/customProperty55.bin" ContentType="application/vnd.openxmlformats-officedocument.spreadsheetml.customProperty"/>
  <Override PartName="/xl/tables/table56.xml" ContentType="application/vnd.openxmlformats-officedocument.spreadsheetml.table+xml"/>
  <Override PartName="/xl/customProperty56.bin" ContentType="application/vnd.openxmlformats-officedocument.spreadsheetml.customProperty"/>
  <Override PartName="/xl/tables/table57.xml" ContentType="application/vnd.openxmlformats-officedocument.spreadsheetml.table+xml"/>
  <Override PartName="/xl/customProperty57.bin" ContentType="application/vnd.openxmlformats-officedocument.spreadsheetml.customProperty"/>
  <Override PartName="/xl/tables/table58.xml" ContentType="application/vnd.openxmlformats-officedocument.spreadsheetml.table+xml"/>
  <Override PartName="/xl/customProperty58.bin" ContentType="application/vnd.openxmlformats-officedocument.spreadsheetml.customProperty"/>
  <Override PartName="/xl/tables/table59.xml" ContentType="application/vnd.openxmlformats-officedocument.spreadsheetml.table+xml"/>
  <Override PartName="/xl/customProperty59.bin" ContentType="application/vnd.openxmlformats-officedocument.spreadsheetml.customProperty"/>
  <Override PartName="/xl/tables/table60.xml" ContentType="application/vnd.openxmlformats-officedocument.spreadsheetml.table+xml"/>
  <Override PartName="/xl/customProperty60.bin" ContentType="application/vnd.openxmlformats-officedocument.spreadsheetml.customProperty"/>
  <Override PartName="/xl/tables/table61.xml" ContentType="application/vnd.openxmlformats-officedocument.spreadsheetml.table+xml"/>
  <Override PartName="/xl/customProperty61.bin" ContentType="application/vnd.openxmlformats-officedocument.spreadsheetml.customProperty"/>
  <Override PartName="/xl/tables/table62.xml" ContentType="application/vnd.openxmlformats-officedocument.spreadsheetml.table+xml"/>
  <Override PartName="/xl/customProperty62.bin" ContentType="application/vnd.openxmlformats-officedocument.spreadsheetml.customProperty"/>
  <Override PartName="/xl/tables/table63.xml" ContentType="application/vnd.openxmlformats-officedocument.spreadsheetml.table+xml"/>
  <Override PartName="/xl/customProperty63.bin" ContentType="application/vnd.openxmlformats-officedocument.spreadsheetml.customProperty"/>
  <Override PartName="/xl/tables/table64.xml" ContentType="application/vnd.openxmlformats-officedocument.spreadsheetml.table+xml"/>
  <Override PartName="/xl/customProperty64.bin" ContentType="application/vnd.openxmlformats-officedocument.spreadsheetml.customProperty"/>
  <Override PartName="/xl/tables/table6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fileSharing readOnlyRecommended="1"/>
  <workbookPr codeName="ThisWorkbook"/>
  <mc:AlternateContent xmlns:mc="http://schemas.openxmlformats.org/markup-compatibility/2006">
    <mc:Choice Requires="x15">
      <x15ac:absPath xmlns:x15ac="http://schemas.microsoft.com/office/spreadsheetml/2010/11/ac" url="https://dnbnl.sharepoint.com/sites/PJ-Anacredit/ProjectDocuments/Releases/AnaCredit LDM Release 2.5.2/"/>
    </mc:Choice>
  </mc:AlternateContent>
  <xr:revisionPtr revIDLastSave="43" documentId="109_{6E262836-D09B-42F3-8705-86ECBA086ED3}" xr6:coauthVersionLast="47" xr6:coauthVersionMax="47" xr10:uidLastSave="{74A8D7B5-A71E-4029-9EA5-83FC2AF974FA}"/>
  <bookViews>
    <workbookView xWindow="67080" yWindow="-5955" windowWidth="29040" windowHeight="15720" tabRatio="782" firstSheet="1" activeTab="2" xr2:uid="{00000000-000D-0000-FFFF-FFFF00000000}"/>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balance sheet recognition" sheetId="21" r:id="rId8"/>
    <sheet name="counterparty role" sheetId="13" r:id="rId9"/>
    <sheet name="country" sheetId="73" r:id="rId10"/>
    <sheet name="currency" sheetId="77" r:id="rId11"/>
    <sheet name="credit risk deterioration pursc" sheetId="50" r:id="rId12"/>
    <sheet name="current account type" sheetId="74" r:id="rId13"/>
    <sheet name="default status of the counterpa" sheetId="11" r:id="rId14"/>
    <sheet name="default status of the instrumen" sheetId="81" r:id="rId15"/>
    <sheet name="delivery control type" sheetId="59" r:id="rId16"/>
    <sheet name="drawn instrument indicator" sheetId="75" r:id="rId17"/>
    <sheet name="economic activity" sheetId="78" r:id="rId18"/>
    <sheet name="enterprise size" sheetId="10" r:id="rId19"/>
    <sheet name="entity type" sheetId="61" r:id="rId20"/>
    <sheet name="fiduciary instrument" sheetId="28" r:id="rId21"/>
    <sheet name="forbearance and renegotiation" sheetId="25" r:id="rId22"/>
    <sheet name="foreign branch in reporting mem" sheetId="67" r:id="rId23"/>
    <sheet name="foreign legal entity in reporti" sheetId="68" r:id="rId24"/>
    <sheet name="fully derecognised instrument b" sheetId="70" r:id="rId25"/>
    <sheet name="immediate parent undertaking in" sheetId="37" r:id="rId26"/>
    <sheet name="immovable property indicator" sheetId="19" r:id="rId27"/>
    <sheet name="immovable property location ind" sheetId="20" r:id="rId28"/>
    <sheet name="impairment assessment method" sheetId="27" r:id="rId29"/>
    <sheet name="institutional sector" sheetId="9" r:id="rId30"/>
    <sheet name="instrument purpose" sheetId="43" r:id="rId31"/>
    <sheet name="interest rate type" sheetId="46" r:id="rId32"/>
    <sheet name="interest rate reset frequency" sheetId="45" r:id="rId33"/>
    <sheet name="interest-only indicator" sheetId="48" r:id="rId34"/>
    <sheet name="legal entity indicator" sheetId="69" r:id="rId35"/>
    <sheet name="legal form" sheetId="80" r:id="rId36"/>
    <sheet name="logical data model" sheetId="62" r:id="rId37"/>
    <sheet name="national identifier type" sheetId="79" r:id="rId38"/>
    <sheet name="nuts 3 region" sheetId="76" r:id="rId39"/>
    <sheet name="past due instrument indicator" sheetId="72" r:id="rId40"/>
    <sheet name="payment frequency" sheetId="47" r:id="rId41"/>
    <sheet name="performing st of the instrument" sheetId="22" r:id="rId42"/>
    <sheet name="primary protection provider ind" sheetId="71" r:id="rId43"/>
    <sheet name="project finance loan indicator" sheetId="30" r:id="rId44"/>
    <sheet name="protection provider indicator" sheetId="36" r:id="rId45"/>
    <sheet name="protection valuation approach" sheetId="52" r:id="rId46"/>
    <sheet name="prudential portfolio" sheetId="23" r:id="rId47"/>
    <sheet name="recourse indicator" sheetId="31" r:id="rId48"/>
    <sheet name="reference rate maturity type" sheetId="33" r:id="rId49"/>
    <sheet name="reference rate value type" sheetId="32" r:id="rId50"/>
    <sheet name="repayment rights" sheetId="42" r:id="rId51"/>
    <sheet name="reporting membership type" sheetId="56" r:id="rId52"/>
    <sheet name="resident counterparty indicator" sheetId="55" r:id="rId53"/>
    <sheet name="resident legal entity indicator" sheetId="57" r:id="rId54"/>
    <sheet name="securitisation indicator" sheetId="29" r:id="rId55"/>
    <sheet name="sources of encumbrance" sheetId="24" r:id="rId56"/>
    <sheet name="status of legal proceedings" sheetId="14" r:id="rId57"/>
    <sheet name="subordinated debt indicator" sheetId="39" r:id="rId58"/>
    <sheet name="syndicated contract indicator" sheetId="17" r:id="rId59"/>
    <sheet name="type of impairment" sheetId="26" r:id="rId60"/>
    <sheet name="type of instrument" sheetId="44" r:id="rId61"/>
    <sheet name="type of protection" sheetId="18" r:id="rId62"/>
    <sheet name="type of protection value" sheetId="54" r:id="rId63"/>
    <sheet name="type of securitisation" sheetId="16" r:id="rId64"/>
    <sheet name="ultimate parent undertaking ind" sheetId="38" r:id="rId65"/>
  </sheets>
  <definedNames>
    <definedName name="_ftn1" localSheetId="1">Begrippen!$D$240</definedName>
    <definedName name="_ftnref1" localSheetId="1">Begrippen!$D$237</definedName>
    <definedName name="_xlnm.Print_Area" localSheetId="1">begrip[[#All],[Business Term]:[remark]]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7" i="26" l="1"/>
  <c r="B658" i="6" l="1"/>
  <c r="B659" i="6"/>
  <c r="E7" i="26"/>
  <c r="C13" i="32" l="1"/>
  <c r="E13" i="32"/>
  <c r="C14" i="32"/>
  <c r="E14" i="32"/>
  <c r="C15" i="32"/>
  <c r="E15" i="32"/>
  <c r="C16" i="32"/>
  <c r="E16" i="32"/>
  <c r="C17" i="32"/>
  <c r="E17" i="32"/>
  <c r="C7" i="40" l="1"/>
  <c r="E7" i="81" l="1"/>
  <c r="C7" i="81"/>
  <c r="E6" i="81"/>
  <c r="C6" i="81"/>
  <c r="E5" i="81"/>
  <c r="C5" i="81"/>
  <c r="E4" i="81"/>
  <c r="C4" i="81"/>
  <c r="E3" i="81"/>
  <c r="C3" i="81"/>
  <c r="E2" i="81"/>
  <c r="B10" i="81" s="1"/>
  <c r="B11" i="81" s="1"/>
  <c r="C2" i="81"/>
  <c r="C6" i="10" l="1"/>
  <c r="C11" i="32" l="1"/>
  <c r="E11" i="32"/>
  <c r="C12" i="32"/>
  <c r="E12" i="32"/>
  <c r="B6" i="79" l="1"/>
  <c r="E6" i="10" l="1"/>
  <c r="C5" i="56"/>
  <c r="E5" i="56"/>
  <c r="C4" i="16" l="1"/>
  <c r="E4" i="16"/>
  <c r="C7" i="54"/>
  <c r="E7" i="54"/>
  <c r="C16" i="18"/>
  <c r="E16" i="18"/>
  <c r="C8" i="26"/>
  <c r="E8" i="26"/>
  <c r="C4" i="39"/>
  <c r="E4" i="39"/>
  <c r="C6" i="14"/>
  <c r="E6" i="14"/>
  <c r="C7" i="25"/>
  <c r="E7" i="25"/>
  <c r="C12" i="24"/>
  <c r="E12" i="24"/>
  <c r="C4" i="42"/>
  <c r="E4" i="42"/>
  <c r="E18" i="32"/>
  <c r="C18" i="32"/>
  <c r="C18" i="33"/>
  <c r="E18" i="33"/>
  <c r="C4" i="31"/>
  <c r="E4" i="31"/>
  <c r="C11" i="43"/>
  <c r="E11" i="43"/>
  <c r="C5" i="23"/>
  <c r="E5" i="23"/>
  <c r="C7" i="52"/>
  <c r="E7" i="52"/>
  <c r="C4" i="30"/>
  <c r="E4" i="30"/>
  <c r="C4" i="22"/>
  <c r="E4" i="22"/>
  <c r="C9" i="47"/>
  <c r="E9" i="47"/>
  <c r="C10" i="45" l="1"/>
  <c r="E10" i="45"/>
  <c r="C19" i="9"/>
  <c r="E19" i="9"/>
  <c r="C4" i="28"/>
  <c r="E4" i="28"/>
  <c r="C6" i="11"/>
  <c r="C5" i="11"/>
  <c r="C4" i="11"/>
  <c r="C3" i="11"/>
  <c r="C2" i="11"/>
  <c r="E6" i="11"/>
  <c r="E257" i="73" l="1"/>
  <c r="B7" i="79"/>
  <c r="C5" i="12"/>
  <c r="E5" i="12"/>
  <c r="C6" i="21" l="1"/>
  <c r="E6" i="21"/>
  <c r="E7" i="40" l="1"/>
  <c r="C20" i="41"/>
  <c r="E20" i="41"/>
  <c r="C2" i="47" l="1"/>
  <c r="C10" i="32" l="1"/>
  <c r="E10" i="32"/>
  <c r="C9" i="32"/>
  <c r="E9" i="32"/>
  <c r="C13" i="18" l="1"/>
  <c r="E13" i="18"/>
  <c r="C3" i="75" l="1"/>
  <c r="C2" i="75"/>
  <c r="E3" i="75"/>
  <c r="E2" i="75"/>
  <c r="B5" i="75" l="1"/>
  <c r="B6" i="75" s="1"/>
  <c r="E3" i="74" l="1"/>
  <c r="C3" i="74"/>
  <c r="E2" i="74"/>
  <c r="C2" i="74"/>
  <c r="B5" i="74" l="1"/>
  <c r="B6" i="74" s="1"/>
  <c r="E2" i="73"/>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E3" i="72"/>
  <c r="C3" i="72"/>
  <c r="E2" i="72"/>
  <c r="C2" i="72"/>
  <c r="C5" i="46"/>
  <c r="E5" i="46"/>
  <c r="B6" i="72" l="1"/>
  <c r="B7" i="72" s="1"/>
  <c r="E3" i="71"/>
  <c r="C3" i="71"/>
  <c r="E2" i="71"/>
  <c r="C2" i="71"/>
  <c r="B6" i="71" l="1"/>
  <c r="B7" i="71" s="1"/>
  <c r="E3" i="70"/>
  <c r="C3" i="70"/>
  <c r="E2" i="70"/>
  <c r="C2" i="70"/>
  <c r="B6" i="70" l="1"/>
  <c r="B7" i="70" s="1"/>
  <c r="E3" i="69" l="1"/>
  <c r="C3" i="69"/>
  <c r="E2" i="69"/>
  <c r="B5" i="69" s="1"/>
  <c r="B6" i="69" s="1"/>
  <c r="C2" i="69"/>
  <c r="C2" i="68" l="1"/>
  <c r="E3" i="68"/>
  <c r="C3" i="68"/>
  <c r="E2" i="68"/>
  <c r="E3" i="67"/>
  <c r="C3" i="67"/>
  <c r="E2" i="67"/>
  <c r="C2" i="67"/>
  <c r="B6" i="68" l="1"/>
  <c r="B7" i="68" s="1"/>
  <c r="B6" i="67"/>
  <c r="B7" i="67" s="1"/>
  <c r="B662" i="6" l="1"/>
  <c r="B661" i="6"/>
  <c r="B660"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C3" i="39"/>
  <c r="E2" i="39"/>
  <c r="C2" i="39"/>
  <c r="B5" i="48"/>
  <c r="B6" i="48" s="1"/>
  <c r="B12" i="47"/>
  <c r="B13" i="47" s="1"/>
  <c r="B12" i="44"/>
  <c r="B13" i="44" s="1"/>
  <c r="C2" i="38"/>
  <c r="E3" i="38"/>
  <c r="C3" i="38"/>
  <c r="E2" i="38"/>
  <c r="B6" i="38" s="1"/>
  <c r="B7" i="38" s="1"/>
  <c r="E3" i="37"/>
  <c r="C3" i="37"/>
  <c r="E2" i="37"/>
  <c r="B6" i="37" s="1"/>
  <c r="B7" i="37" s="1"/>
  <c r="C2" i="37"/>
  <c r="E3" i="36"/>
  <c r="C3" i="36"/>
  <c r="E2" i="36"/>
  <c r="B6" i="36" s="1"/>
  <c r="B7" i="36" s="1"/>
  <c r="C2" i="36"/>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C3" i="31"/>
  <c r="E2" i="31"/>
  <c r="C2" i="31"/>
  <c r="E3" i="30"/>
  <c r="C3" i="30"/>
  <c r="E2" i="30"/>
  <c r="C2" i="30"/>
  <c r="E2" i="29"/>
  <c r="E3" i="29"/>
  <c r="B6" i="29" s="1"/>
  <c r="B7" i="29" s="1"/>
  <c r="C3" i="29"/>
  <c r="C2" i="29"/>
  <c r="C2" i="28"/>
  <c r="C3" i="28"/>
  <c r="E3" i="28"/>
  <c r="E2" i="28"/>
  <c r="E4" i="27"/>
  <c r="E3" i="27"/>
  <c r="C3" i="27"/>
  <c r="E2" i="27"/>
  <c r="C2" i="27"/>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B15" i="24" s="1"/>
  <c r="B16" i="24" s="1"/>
  <c r="C2" i="24"/>
  <c r="E3" i="23"/>
  <c r="C3" i="23"/>
  <c r="E2" i="23"/>
  <c r="B8" i="23" s="1"/>
  <c r="B9" i="23" s="1"/>
  <c r="C2" i="23"/>
  <c r="E3" i="22"/>
  <c r="C3" i="22"/>
  <c r="E2" i="22"/>
  <c r="B6" i="22" s="1"/>
  <c r="B7" i="22" s="1"/>
  <c r="C2" i="22"/>
  <c r="E5" i="21"/>
  <c r="C5" i="21"/>
  <c r="E4" i="21"/>
  <c r="C4" i="21"/>
  <c r="E3" i="21"/>
  <c r="C3" i="21"/>
  <c r="E2" i="21"/>
  <c r="B8" i="21" s="1"/>
  <c r="B9" i="21" s="1"/>
  <c r="C2" i="21"/>
  <c r="C2" i="20"/>
  <c r="C3" i="20"/>
  <c r="E3" i="20"/>
  <c r="E2" i="20"/>
  <c r="E3" i="19"/>
  <c r="C3" i="19"/>
  <c r="E2" i="19"/>
  <c r="B5" i="19" s="1"/>
  <c r="B6" i="19" s="1"/>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E3" i="17"/>
  <c r="C3" i="17"/>
  <c r="E2" i="17"/>
  <c r="C2" i="17"/>
  <c r="B5" i="17"/>
  <c r="B6" i="17" s="1"/>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7" i="13" l="1"/>
  <c r="B8" i="13" s="1"/>
  <c r="B7" i="30"/>
  <c r="B8" i="30" s="1"/>
  <c r="B20" i="33"/>
  <c r="B21" i="33" s="1"/>
  <c r="B10" i="40"/>
  <c r="B11" i="40" s="1"/>
  <c r="B7" i="31"/>
  <c r="B8" i="31" s="1"/>
  <c r="B8" i="39"/>
  <c r="B9" i="39" s="1"/>
  <c r="B14" i="43"/>
  <c r="B15" i="43" s="1"/>
  <c r="B10" i="52"/>
  <c r="B11" i="52" s="1"/>
  <c r="B7" i="27"/>
  <c r="B8" i="27" s="1"/>
  <c r="B6" i="28"/>
  <c r="B7" i="28" s="1"/>
  <c r="B9" i="10"/>
  <c r="B10" i="10" s="1"/>
  <c r="B7" i="16"/>
  <c r="B8" i="16" s="1"/>
  <c r="B10" i="54"/>
  <c r="B11" i="54" s="1"/>
  <c r="B12" i="26"/>
  <c r="B13" i="26" s="1"/>
  <c r="B10" i="14"/>
  <c r="B11" i="14" s="1"/>
  <c r="B8" i="42"/>
  <c r="B9" i="42" s="1"/>
  <c r="B22" i="9"/>
  <c r="B23" i="9" s="1"/>
  <c r="B8" i="12"/>
  <c r="B9" i="12" s="1"/>
  <c r="B5" i="20"/>
  <c r="B6" i="20" s="1"/>
  <c r="B13" i="45"/>
  <c r="B14" i="45" s="1"/>
  <c r="B10" i="25"/>
  <c r="B11" i="25" s="1"/>
  <c r="B21" i="32"/>
  <c r="B22" i="32" s="1"/>
  <c r="B23" i="41"/>
  <c r="B24" i="41" s="1"/>
  <c r="B19" i="18"/>
  <c r="B20" i="18" s="1"/>
  <c r="B5" i="50"/>
  <c r="B6" i="50" s="1"/>
  <c r="B5" i="55"/>
  <c r="B6" i="55" s="1"/>
  <c r="B9" i="11"/>
  <c r="B10" i="11" s="1"/>
</calcChain>
</file>

<file path=xl/sharedStrings.xml><?xml version="1.0" encoding="utf-8"?>
<sst xmlns="http://schemas.openxmlformats.org/spreadsheetml/2006/main" count="15176" uniqueCount="7126">
  <si>
    <t>Document</t>
  </si>
  <si>
    <t>Documentdatum</t>
  </si>
  <si>
    <t>status</t>
  </si>
  <si>
    <t>size rounding value</t>
  </si>
  <si>
    <t>Draft Regulation on enhanced collection and sharing of granular credit data</t>
  </si>
  <si>
    <t>draft</t>
  </si>
  <si>
    <t>Regulation (EU) 2016/[XX*] on the collection of granular credit and credit risk data (ECB/2016/13)</t>
  </si>
  <si>
    <t>final</t>
  </si>
  <si>
    <t>AnaCredit - General guidelines regarding instruments in AnaCredit</t>
  </si>
  <si>
    <t>July 2016</t>
  </si>
  <si>
    <t>Part 2 - Manual - Counterparty-instrument dataset and the (joint) liabilities dataset</t>
  </si>
  <si>
    <t>March 2017</t>
  </si>
  <si>
    <t>AnaCredit reporting manual Part I – General Methodology</t>
  </si>
  <si>
    <t>AnaCredit Quality checks</t>
  </si>
  <si>
    <t>Validation checks</t>
  </si>
  <si>
    <t>NUTS 3 added</t>
  </si>
  <si>
    <t>Economic activity and currency added</t>
  </si>
  <si>
    <t>Corrected the descriptions of payment frequency 'monthly' and 'quarterly'</t>
  </si>
  <si>
    <t>Added business term 'inception date of the instrument'</t>
  </si>
  <si>
    <t>Added SOFR and €STR to reference rate value as domain values</t>
  </si>
  <si>
    <t>Added business terms to help with reporting unknown values</t>
  </si>
  <si>
    <t>Split the list of default status into default status of the instrument and default status of the counteparty</t>
  </si>
  <si>
    <t>Added five new reference rate value types</t>
  </si>
  <si>
    <t>Added extra column country code to nuts3 region</t>
  </si>
  <si>
    <t>Business Term</t>
  </si>
  <si>
    <t>Bus</t>
  </si>
  <si>
    <t>seq#</t>
  </si>
  <si>
    <t>Description</t>
  </si>
  <si>
    <t>Business Term is type of</t>
  </si>
  <si>
    <t>Business Term is of</t>
  </si>
  <si>
    <t>is synonym of</t>
  </si>
  <si>
    <t>remark</t>
  </si>
  <si>
    <t>Source</t>
  </si>
  <si>
    <t>credit data</t>
  </si>
  <si>
    <t>counterparty</t>
  </si>
  <si>
    <t xml:space="preserve">NCBs may require reporting agents to provide partial or complete counterparties reference data and credit data from 31 December 2017 onwards.
</t>
  </si>
  <si>
    <t>Regulation</t>
  </si>
  <si>
    <t>credit risk data</t>
  </si>
  <si>
    <t>only mentioned in preamble</t>
  </si>
  <si>
    <t>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</si>
  <si>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</si>
  <si>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contract</t>
  </si>
  <si>
    <t>zie die rijen waar 'type of instrument' in de 'is type of'-kolom staat.</t>
  </si>
  <si>
    <t>debtor</t>
  </si>
  <si>
    <t>deposit taking corporation</t>
  </si>
  <si>
    <t>A deposit taking corporation is a corporation that receives deposits from the public. It is a superset of credit institutions.</t>
  </si>
  <si>
    <t>corporation</t>
  </si>
  <si>
    <t>financial corporation other than deposit-taking corporation</t>
  </si>
  <si>
    <t>financial corporation</t>
  </si>
  <si>
    <t>asset management vehicle</t>
  </si>
  <si>
    <t>competent national authority</t>
  </si>
  <si>
    <t>Competent national authority is the national authority that supervises the financial system within its jurisdiction.</t>
  </si>
  <si>
    <t>economic agent</t>
  </si>
  <si>
    <t>Economic agent is any party that engages in any economic activity.</t>
  </si>
  <si>
    <t>reporting population</t>
  </si>
  <si>
    <t>reference reporting population</t>
  </si>
  <si>
    <t>actual reporting population</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</si>
  <si>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</si>
  <si>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not relevant for data model</t>
  </si>
  <si>
    <t>reporting agent</t>
  </si>
  <si>
    <t>'reporting agent' means either a legal entity or a foreign branch that is resident in a reporting Member State and that is subject to the ECB’s reporting requirements pursuant to this Regulation [AnaCredit]</t>
  </si>
  <si>
    <t>counterparty reporting role type</t>
  </si>
  <si>
    <t>relevant NCB</t>
  </si>
  <si>
    <t>The observed agent is the entity that gives credit to counterparties for the reporting agent.
The reporting agent is the "bank", the observed agent does the work for the "bank". The observed agent can be the bank itself or a branch of the bank.</t>
  </si>
  <si>
    <t>loans according to the size of corporation</t>
  </si>
  <si>
    <t>loan</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</si>
  <si>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</si>
  <si>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enterprise</t>
  </si>
  <si>
    <t>enterprise size</t>
  </si>
  <si>
    <t>Classification of enterprises by size, in accordance with the Annex to Commission Recommendation 2003/361/EC16.</t>
  </si>
  <si>
    <t>microenterprise</t>
  </si>
  <si>
    <t>Enterprise qualifying as a microenterprise in accordance with the Annex to Recommendation 2003/361/EC.</t>
  </si>
  <si>
    <t xml:space="preserve">micro, small and medium-sized enterprise
</t>
  </si>
  <si>
    <t>small enterprise</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</si>
  <si>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</si>
  <si>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</si>
  <si>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</si>
  <si>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 small and medium-sized enterprise</t>
  </si>
  <si>
    <t>large enterprise</t>
  </si>
  <si>
    <t>Enterprise not qualifying as a micro, small or medium-sized enterprise (SME), in accordance with the Annex to Recommendation 2003/361/EC.</t>
  </si>
  <si>
    <t>1. The category of micro, small and medium-sized enterprises (SMEs) is made up of enterprises which employ fewer than 250 persons and which have an annual turnover not exceeding EUR 50 million, and/or an annual balance sheet total not exceeding EUR 43 million.</t>
  </si>
  <si>
    <t>Definitie komt uit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</si>
  <si>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</si>
  <si>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institutional unit</t>
  </si>
  <si>
    <t>not relevant for data model
Definition from Commission Recommendation of 6 May 2003 concerning the definition of micro, small and medium-sized enterprises (2003/361/EC) (OJ L 124, 20.5.2003, p. 36).</t>
  </si>
  <si>
    <t>credit line</t>
  </si>
  <si>
    <t>counterparty sector</t>
  </si>
  <si>
    <t>See the definition in the annex.</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</si>
  <si>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</si>
  <si>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non-financial corporation</t>
  </si>
  <si>
    <t>Non-financial corporations as defined in paragraphs 2.45 to 2.50 of Annex A to Regulation (EU) No 549/2013.</t>
  </si>
  <si>
    <t>institutional sector</t>
  </si>
  <si>
    <t>economic activity</t>
  </si>
  <si>
    <t>Classification of counterparties according to their economic activities, in accordance with the NACE revision 2 statistical classification as laid down in Regulation (EC) No 1893/2006 of the European Parliament and of the Council</t>
  </si>
  <si>
    <t>NACE code</t>
  </si>
  <si>
    <t>A level two, three or four NACE code in accordance with Regulation (EC) No 1893/2006.</t>
  </si>
  <si>
    <t>loans backed by real estate collateral</t>
  </si>
  <si>
    <t>real estate collateral</t>
  </si>
  <si>
    <t>cross-border loan</t>
  </si>
  <si>
    <t>income related to cross border loan</t>
  </si>
  <si>
    <t>member state</t>
  </si>
  <si>
    <t>Member state is a state that is part of the European Union.</t>
  </si>
  <si>
    <t>reporting member state</t>
  </si>
  <si>
    <t>'reporting Member State' means a Member State whose currency is the euro or a non-euro area member state joining AnaCredit on a voluntary basis.</t>
  </si>
  <si>
    <t>reporting membership type</t>
  </si>
  <si>
    <t>non-reporting member state</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</si>
  <si>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</si>
  <si>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head office</t>
  </si>
  <si>
    <t>harmonised analytical credit data</t>
  </si>
  <si>
    <t>Eurosystem NCB</t>
  </si>
  <si>
    <t>Eurosystem NCB is a national central bank whose remit is to supervise and regulate banks in the EURO-zone</t>
  </si>
  <si>
    <t>national central bank</t>
  </si>
  <si>
    <t>AnaCredit</t>
  </si>
  <si>
    <t>AnaCredit is the name for the regulation on a common granular analytical credit dataset.</t>
  </si>
  <si>
    <t>NCB</t>
  </si>
  <si>
    <t>NCB is the abbreviation of National Central Bank</t>
  </si>
  <si>
    <t>country</t>
  </si>
  <si>
    <t>'national central bank(s)' or 'NCB(s)' means the national central bank(s) of Member States of the European Union.</t>
  </si>
  <si>
    <t>central bank</t>
  </si>
  <si>
    <t>Eurosystem member</t>
  </si>
  <si>
    <t>member state whose currency is the euro</t>
  </si>
  <si>
    <t>member state whose currency is not the euro</t>
  </si>
  <si>
    <t>member state participating in the SSM</t>
  </si>
  <si>
    <t>Single Supervisory Mechanism</t>
  </si>
  <si>
    <t>SSM</t>
  </si>
  <si>
    <t>SSM is the abbreviation of Single Supervisory Mechanism</t>
  </si>
  <si>
    <t>Counterparty’s country.</t>
  </si>
  <si>
    <t>address</t>
  </si>
  <si>
    <t xml:space="preserve">It is important for capturing the national ID types.
</t>
  </si>
  <si>
    <t>institution</t>
  </si>
  <si>
    <t>institution' has the same meaning as defined in Article 4(1)(3) of Regulation (EU) No 575/2013.
575/2013, article 4, 1, 3
"institution" means a credit institution or an investment firm.</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</si>
  <si>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</si>
  <si>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financial instrument</t>
  </si>
  <si>
    <t>not relevant for data model
Komt alleen voor in de definitie van settlement date van Instrument data.</t>
  </si>
  <si>
    <t>type of exposure</t>
  </si>
  <si>
    <t>accounting classification</t>
  </si>
  <si>
    <t>housing loan</t>
  </si>
  <si>
    <t>household</t>
  </si>
  <si>
    <t>small resident reporting agent</t>
  </si>
  <si>
    <t>small reporting agent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</si>
  <si>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</si>
  <si>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</si>
  <si>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legal entity</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</si>
  <si>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</si>
  <si>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legal entity indicator</t>
  </si>
  <si>
    <t>De verzameling van alle legal entity's is een subset van alle institutional units.</t>
  </si>
  <si>
    <t>deposit taking corporation other than credit institution</t>
  </si>
  <si>
    <t xml:space="preserve">Deposit-taking corporations other than credit institutions as defined in Article 1(a)(2)(a)(ii) of Regulation (EU) No 1071/2013 (ECB/2013/33).
</t>
  </si>
  <si>
    <t>entity</t>
  </si>
  <si>
    <t>A single entity may be the counterparty in several instruments or take different roles as a counterparty for the same instrument</t>
  </si>
  <si>
    <t>not relevant for data model
Hiermee wordt institutional unit bedoeld.</t>
  </si>
  <si>
    <t>other accounts receivable</t>
  </si>
  <si>
    <t>off-balance sheet item</t>
  </si>
  <si>
    <t>financial guarantee</t>
  </si>
  <si>
    <t>sole proprietor</t>
  </si>
  <si>
    <t>Small reporting agents are reporting agents that are small enough that the reporting of their credit position is derogated</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</si>
  <si>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</si>
  <si>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</si>
  <si>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</si>
  <si>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</si>
  <si>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</si>
  <si>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</si>
  <si>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</si>
  <si>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</si>
  <si>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</si>
  <si>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'central credit register' (CCR) means a credit register operated by an NCB that receives reports from and provides support to lenders in the financial sector by providing them with credit and credit risk information.</t>
  </si>
  <si>
    <t>CCR</t>
  </si>
  <si>
    <t>CCR is the abbreviation of central credit register</t>
  </si>
  <si>
    <t>public sector entity</t>
  </si>
  <si>
    <t>ESCB Register of Institutions and Affiliates Dataset</t>
  </si>
  <si>
    <t>lender</t>
  </si>
  <si>
    <t>(non-credit institutions)</t>
  </si>
  <si>
    <t>external credit rating</t>
  </si>
  <si>
    <t>credit rating</t>
  </si>
  <si>
    <t>resident</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</si>
  <si>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</si>
  <si>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</si>
  <si>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</si>
  <si>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unit</t>
  </si>
  <si>
    <t>foreign branch</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</si>
  <si>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</si>
  <si>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single branch</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</si>
  <si>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</si>
  <si>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natural person</t>
  </si>
  <si>
    <t>legal entity identifier</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</si>
  <si>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</si>
  <si>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LEI</t>
  </si>
  <si>
    <t>LEI is the abbreviation of legal entity identifier</t>
  </si>
  <si>
    <t>national identifier</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</si>
  <si>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</si>
  <si>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country of residency</t>
  </si>
  <si>
    <t>address: country</t>
  </si>
  <si>
    <t>This is the country where the institutional unit is resident, and it is therefore the country that determines which national identifier type or types are applicable.</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</si>
  <si>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</si>
  <si>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</si>
  <si>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</si>
  <si>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'creditor' means the counterparty bearing the credit risk of an instrument, other than a protection provider.</t>
  </si>
  <si>
    <t>counterparty role</t>
  </si>
  <si>
    <t>servicer</t>
  </si>
  <si>
    <t>'servicer' means the counterparty responsible for the administrative and financial management of an instrument.</t>
  </si>
  <si>
    <t>protection provider</t>
  </si>
  <si>
    <t>protection provider' means the counterparty that grants protection against a contractually agreed negative credit event and that bears the credit risk of the negative credit event.</t>
  </si>
  <si>
    <t xml:space="preserve">'debtor' means the counterparty which has the unconditional obligation to make repayments arising under the instrument.
</t>
  </si>
  <si>
    <t>One debtor may be granted multiple loans.
One debtor always has one or more instruments</t>
  </si>
  <si>
    <t>negative credit event</t>
  </si>
  <si>
    <t>protection received</t>
  </si>
  <si>
    <t>'relevant NCB' means the NCB of the reporting Member State in which the reporting agent is resident.</t>
  </si>
  <si>
    <t>lender in the financial sector</t>
  </si>
  <si>
    <t>'central credit register' (CCR) means a credit register operated by an NCB that receives reports from, and provides support to lenders in the financial sector, by providing them with credit and credit risk information;</t>
  </si>
  <si>
    <t>asset</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</si>
  <si>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</si>
  <si>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 xml:space="preserve">not relevant for data model
</t>
  </si>
  <si>
    <t>credit risk</t>
  </si>
  <si>
    <t>'credit risk' means the risk that a counterparty fails to make any payments that it is contractually obliged to make.</t>
  </si>
  <si>
    <t>'contract' means a legally binding agreement between two or more parties under which one or multiple instruments are created.</t>
  </si>
  <si>
    <t>type of instrument</t>
  </si>
  <si>
    <t>Classification of the instrument according to the type of contractual terms agreed between the parties.</t>
  </si>
  <si>
    <t>protection</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</si>
  <si>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</si>
  <si>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type of protection</t>
  </si>
  <si>
    <t>Type of protection received, irrespective of its eligibility for credit risk mitigation.</t>
  </si>
  <si>
    <t>commitment amount</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</si>
  <si>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</si>
  <si>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Het begrip wordt gebruikt in de reporting treshold. Instrumenten onder deze treshold hoeven niet gerapporteerd te worden.
Hier is sprake van een 'commitment amount' per counterparty-instrument. (Zie punt 2)</t>
  </si>
  <si>
    <t>outstanding nominal amount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</si>
  <si>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</si>
  <si>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financial data</t>
  </si>
  <si>
    <t>Financial data</t>
  </si>
  <si>
    <t>off-balance sheet amount</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</si>
  <si>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</si>
  <si>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</si>
  <si>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</si>
  <si>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</si>
  <si>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</si>
  <si>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</si>
  <si>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</si>
  <si>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removed from regulation</t>
  </si>
  <si>
    <t>contractual agreement</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</si>
  <si>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</si>
  <si>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institutional unit of a reporting agent</t>
  </si>
  <si>
    <t>monthly transmissions</t>
  </si>
  <si>
    <t>monthly transmissions, on the last day of each month</t>
  </si>
  <si>
    <t>quarterly transmissions</t>
  </si>
  <si>
    <t>Quarterly transmissions, on the last day of march, June, September and December</t>
  </si>
  <si>
    <t>outstanding amount of loan</t>
  </si>
  <si>
    <t>total outstanding amount of loans</t>
  </si>
  <si>
    <t>instrument-protection received data</t>
  </si>
  <si>
    <t>8.2 This data describes all the protection received in relation to the instrument that the protection is securing.</t>
  </si>
  <si>
    <t>reporting agent identifier</t>
  </si>
  <si>
    <t xml:space="preserve">Counterparty identifier for the reporting agent.
A code consisting of alphabetical and numerical symbols. </t>
  </si>
  <si>
    <t>rechtstreeks</t>
  </si>
  <si>
    <t>via instrument</t>
  </si>
  <si>
    <t>counterparty-instrument data</t>
  </si>
  <si>
    <t>joint liability</t>
  </si>
  <si>
    <t>accounting data</t>
  </si>
  <si>
    <t>via instrument en protection. Beide moeten hetzelfde zijn.</t>
  </si>
  <si>
    <t>counterparty risk data</t>
  </si>
  <si>
    <t>via counterparty</t>
  </si>
  <si>
    <t>protection provider risk data</t>
  </si>
  <si>
    <t>via protection provider</t>
  </si>
  <si>
    <t>debtor risk data</t>
  </si>
  <si>
    <t>via debtor</t>
  </si>
  <si>
    <t>counterparty default data</t>
  </si>
  <si>
    <t>protection provider default data</t>
  </si>
  <si>
    <t>debtor default data</t>
  </si>
  <si>
    <t>counterparty identifier</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</si>
  <si>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</si>
  <si>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via counterparty-instrument data</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</si>
  <si>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</si>
  <si>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</si>
  <si>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head office undertaking</t>
  </si>
  <si>
    <t>legal entity of which the foreign branch is a legally dependent part.
This information is only to be reported for counterparties that are foreign branches.</t>
  </si>
  <si>
    <t>Alleen opnemen als relatietype tussen foreign branch en legal entity</t>
  </si>
  <si>
    <t>immediate parent 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</si>
  <si>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</si>
  <si>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immediate parent undertaking indicator</t>
  </si>
  <si>
    <t>ultimate parent undertaking</t>
  </si>
  <si>
    <t xml:space="preserve">legal entity which is the ultimate parent undertaking of the counterparty. This ultimate parent undertaking has no parent undertaking.
Parent undertaking has the same meaning as defined in Article 4(1)(15)(a) of Regulation (EU) No 575/2013.
</t>
  </si>
  <si>
    <t>ultimate parent undertaking indicator</t>
  </si>
  <si>
    <t>observed agent identifier</t>
  </si>
  <si>
    <t xml:space="preserve">Counterparty identifier for the observed agent
A code consisting of alphabetical and numerical symbols. </t>
  </si>
  <si>
    <t>Observed agent identifier van de counterparty moet dezelfde zijn als de observed agent voor de instrument.</t>
  </si>
  <si>
    <t>contract identifier</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</si>
  <si>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</si>
  <si>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instrument identifier</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</si>
  <si>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</si>
  <si>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drawn amount</t>
  </si>
  <si>
    <t>Any drawn amount of an instrument must be registered in the data attribute ‘outstanding nominal amount’.</t>
  </si>
  <si>
    <t>committed undrawn amount</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</si>
  <si>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</si>
  <si>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Role of the counterparty in an instrument.</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</si>
  <si>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</si>
  <si>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joint-liability indicator</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</si>
  <si>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</si>
  <si>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joint liability amount</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</si>
  <si>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</si>
  <si>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amortisation type</t>
  </si>
  <si>
    <t>Type of amortisation of the instrument including principal and interest.</t>
  </si>
  <si>
    <t>currency</t>
  </si>
  <si>
    <t>Currency denomination of instruments, in accordance with the ISO’s 4217 standard.</t>
  </si>
  <si>
    <t>fiduciary instrument indicator</t>
  </si>
  <si>
    <t>Identification of instruments in which the observed agent acts in its own name but on behalf of and with the risk borne by a third party.</t>
  </si>
  <si>
    <t>Name changed by DNB to fiduciary instrument indicator, from fiduciary instrument.</t>
  </si>
  <si>
    <t>inception date</t>
  </si>
  <si>
    <t xml:space="preserve">The date on which the current contractual relationship originated, i.e. the date on which the contract agreement became binding for all parties.
</t>
  </si>
  <si>
    <t>Reporting manual states: 'The inception date is the date on which the contract, giving rise to the instrument, became binding for al parties.' Thus it is an attribute of contract.</t>
  </si>
  <si>
    <t>Regulation
Reporting Manual part II</t>
  </si>
  <si>
    <t>End date of interest-only period</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</si>
  <si>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</si>
  <si>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interest-only</t>
  </si>
  <si>
    <t>interest rate cap</t>
  </si>
  <si>
    <t>Maximum value for the interest rate charged.
Interest rate defined as a percentage</t>
  </si>
  <si>
    <t>interest rate floor</t>
  </si>
  <si>
    <t>Minimum value for the interest rate charged.
Interest rate defined as a percentage.</t>
  </si>
  <si>
    <t>interest rate reset frequency</t>
  </si>
  <si>
    <t>Frequency at which the interest rate is reset after the initial fixed-rate period, if any.</t>
  </si>
  <si>
    <t>interest rate spread/margin</t>
  </si>
  <si>
    <t>Margin or spread (expressed as a percentage) to add to the reference rate that is used for the calculation of the interest rate in basis points.
Interest rate defined as a percentage.</t>
  </si>
  <si>
    <t>The terms margin and spread are synonymous in the AnaCredit context.</t>
  </si>
  <si>
    <t>interest rate type</t>
  </si>
  <si>
    <t>Classification of credit exposures based on the base rate for establishing the interest rate for each payment period.</t>
  </si>
  <si>
    <t>This is applicable to all types of instrument, because all instruments for AnaCredit are credit instruments.</t>
  </si>
  <si>
    <t>legal final maturity date</t>
  </si>
  <si>
    <t>The contractual maturity date of the instrument, taking into account any agreements amending initial contracts.
Defined as dd/mm/yyyy.</t>
  </si>
  <si>
    <t>commitment amount at inception</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</si>
  <si>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</si>
  <si>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payment frequency</t>
  </si>
  <si>
    <t>Frequency of payments due, either of principal or interest, i.e. number of months between payments.</t>
  </si>
  <si>
    <t>project finance loan indicator</t>
  </si>
  <si>
    <t>Identification of project finance</t>
  </si>
  <si>
    <t>Name changed by DNB to project finance indicator, from project finance.</t>
  </si>
  <si>
    <t>instrument purpose</t>
  </si>
  <si>
    <t xml:space="preserve">Classification of instruments according to their purpose.
</t>
  </si>
  <si>
    <t>recourse indicator</t>
  </si>
  <si>
    <t>Classification of instruments based on the creditor’s rights to seize assets other than any protection pledged to secure the instrument.</t>
  </si>
  <si>
    <t>Name changed by DNB to recourse indicator, from recourse.</t>
  </si>
  <si>
    <t>reference rate</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</si>
  <si>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</si>
  <si>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Zowel Reference rate value type als reference rate maturity type zijn in het LDM een eigen entiteit geworden.</t>
  </si>
  <si>
    <t>settlement date</t>
  </si>
  <si>
    <t>The date on which the conditions specified in the contract are or can be executed for the first time, i.e. the date on which financial instruments are initially exchanged or created.
Defined as dd/mm/yyyy.</t>
  </si>
  <si>
    <t>drawn instrument</t>
  </si>
  <si>
    <t>It's on the instrument level. Each instrument within a contract can have its own settlement date.</t>
  </si>
  <si>
    <t>subordinated debt indicator</t>
  </si>
  <si>
    <t>Identification of subordinated debt. 
Subordinated debt instruments provide a subsidiary claim on the issuing institution that can only be exercised after all claims with a higher status (e.g. deposits/loans) have been satisfied.</t>
  </si>
  <si>
    <t>Name changed by DNB to subordinated debt indicator from subordinated debt.</t>
  </si>
  <si>
    <t>syndicated contract identifier</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</si>
  <si>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</si>
  <si>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syndicated leader contract</t>
  </si>
  <si>
    <t>repayment rights</t>
  </si>
  <si>
    <t>Classification of credit exposures according to the creditor's rights to claim the repayment of the exposure.</t>
  </si>
  <si>
    <t>fair value changes due to changes in credit risk before purchase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</si>
  <si>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</si>
  <si>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deteriorated credit risk instrument</t>
  </si>
  <si>
    <t>syndicated contract member</t>
  </si>
  <si>
    <t>Syndicated member contract is a contract that is part of a syndicated contract.</t>
  </si>
  <si>
    <t xml:space="preserve">Dit is een subtypering van Contract waarbij er sprake is van syndication van de lening.
Tevens is er dan sprake van de rollen "Lead Arranger" en "creditor". 
</t>
  </si>
  <si>
    <t>DNB</t>
  </si>
  <si>
    <t>lead arranger</t>
  </si>
  <si>
    <t>De lead arranger is niet echt een counterparty. Er is geen informatie nodig over de lead arranger.</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</si>
  <si>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</si>
  <si>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</si>
  <si>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head office undertaking identifier</t>
  </si>
  <si>
    <t>Counterparty identifier for the legal entity of which the foreign branch is a legally dependent part.
This information is only to be reported for counterparties that are foreign branches.
A code consisting of alphabetical and numerical symbols.</t>
  </si>
  <si>
    <t>Alleen opnemen als relatietype</t>
  </si>
  <si>
    <t>immediate parent undertaking identifier</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</si>
  <si>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</si>
  <si>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ultimate parent undertaking identifier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</si>
  <si>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</si>
  <si>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name</t>
  </si>
  <si>
    <t>Full legal name of the counterparty.
A finite sequence of characters.</t>
  </si>
  <si>
    <t>Counterparty's address where the counterparty is residing.</t>
  </si>
  <si>
    <t>street</t>
  </si>
  <si>
    <t>Counterparty's street address, including the street number.
A finite sequence of characters.</t>
  </si>
  <si>
    <t>The street number is the number of the building on the street. Not to be confused with the American notion of street number, where it is the number of the street (5th Avenue).</t>
  </si>
  <si>
    <t>city / town / village</t>
  </si>
  <si>
    <t>Counterparty's city, town or village.
A finite sequence of characters.</t>
  </si>
  <si>
    <t>county / administrative division</t>
  </si>
  <si>
    <t>County or similar administrative division of counterparties resident in European Union Member States.
NUTS 3 regions</t>
  </si>
  <si>
    <t>postal code</t>
  </si>
  <si>
    <t>Counterparty's postal code.
A finite sequence of characters.</t>
  </si>
  <si>
    <t>legal form</t>
  </si>
  <si>
    <t>Type of business entity as defined in the national legal system.
A finite sequence of characters.</t>
  </si>
  <si>
    <t>The reference set will consist of the Dutch list of legal forms, plus all legal forms world wide.
The Dutch legal forms will be part of the CBS data.
The other legal forms will be part of the data that the reporting agents report.</t>
  </si>
  <si>
    <t>Institutional sectors in accordance with Regulation (EU) No 549/2013, Regulation (EU) No 575/2013 and Regulation (EU) No 1075/2013 of the European Central Bank .</t>
  </si>
  <si>
    <t>status of legal proceedings</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</si>
  <si>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</si>
  <si>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</si>
  <si>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date of initiation of legal proceedings</t>
  </si>
  <si>
    <t>date of enterprise size</t>
  </si>
  <si>
    <t>The date to which the value provided in the ‘enterprise size’ refers. This is the date of the latest data used to classify or review the classification of the enterprise.</t>
  </si>
  <si>
    <t>number of employees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</si>
  <si>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</si>
  <si>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Balance sheet total</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</si>
  <si>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</si>
  <si>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turnover</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</si>
  <si>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</si>
  <si>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</si>
  <si>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</si>
  <si>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IFRS</t>
  </si>
  <si>
    <t>IFRS, as applicable under Regulation (EC) No 1606/2002 of the European Parliament and of the Council.</t>
  </si>
  <si>
    <t>National GAAP consistent with IFRS</t>
  </si>
  <si>
    <t>National accounting frameworks developed under Council Directive 86/635/EEC applying IFRS criteria for the instruments.</t>
  </si>
  <si>
    <t>National GAAP not consistent with IFRS</t>
  </si>
  <si>
    <t>National accounting frameworks developed under Council Directive 86/635/EEC not applying IFRS criteria for the instruments.</t>
  </si>
  <si>
    <t>Central banks as defined in paragraphs 2.72 to 2.74 of Annex A to Regulation (EU) No 549/2013.</t>
  </si>
  <si>
    <t>Deposits other than reverse repurchase agreements</t>
  </si>
  <si>
    <t>Deposits as defined in paragraph 5.79 of Annex A to Regulation (EU) No 549/2013 other than reverse repurchase agreements.</t>
  </si>
  <si>
    <t>Overdraft</t>
  </si>
  <si>
    <t>Overdraft as defined in point 2(1)(c) of the Table in Part 2 of Annex II to Regulation (EU) No 1071/2013 (ECB/2013/33).</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</si>
  <si>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</si>
  <si>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</si>
  <si>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</si>
  <si>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</si>
  <si>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</si>
  <si>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</si>
  <si>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</si>
  <si>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</si>
  <si>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</si>
  <si>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</si>
  <si>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</si>
  <si>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</si>
  <si>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</si>
  <si>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</si>
  <si>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</si>
  <si>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</si>
  <si>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</si>
  <si>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</si>
  <si>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</si>
  <si>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</si>
  <si>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</si>
  <si>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Bullet (amortisation)</t>
  </si>
  <si>
    <t>Amortisation in which the full principal amount is repaid in the last instalment.</t>
  </si>
  <si>
    <t>Name changed by DNB to Bullet (amortisation) from Bullet to be able to distinghuish it from Bullet (payment frequency).</t>
  </si>
  <si>
    <t>Other</t>
  </si>
  <si>
    <t>Other amortisation type not included in any of the categories listed above.</t>
  </si>
  <si>
    <t>fiduciary instrument</t>
  </si>
  <si>
    <t>To be used if the instrument is placed in a fiduciary capacity.</t>
  </si>
  <si>
    <t>non-fiduciary instrument</t>
  </si>
  <si>
    <t>To be used if the instrument is not placed in a fiduciary capacity.</t>
  </si>
  <si>
    <t>Not resettable</t>
  </si>
  <si>
    <t>Instrument which does not include an agreement to change the interest rate.</t>
  </si>
  <si>
    <t>overnight (frequency)</t>
  </si>
  <si>
    <t>Instrument with a contractual agreement to change the interest rate on a daily basis.</t>
  </si>
  <si>
    <t>Monthly</t>
  </si>
  <si>
    <t>Instrument with a contractual agreement to pay the principal or interest rate on a monthly basis</t>
  </si>
  <si>
    <t>Quarterly</t>
  </si>
  <si>
    <t>Instrument with a contractual agreement to pay the principal or interest rate on a quarterly basis</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</si>
  <si>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</si>
  <si>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</si>
  <si>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</si>
  <si>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</si>
  <si>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</si>
  <si>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</si>
  <si>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</si>
  <si>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</si>
  <si>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Fixed</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</si>
  <si>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</si>
  <si>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Variable</t>
  </si>
  <si>
    <t>Scheme defining the interest rates during the life of the exposure which only includes interest rates based on the evolution of another variable (the reference variable) and where the interest rate applies to the whole exposure.</t>
  </si>
  <si>
    <t>Voorbeeld: 
* Reference rate = Euribor 1 Month, e.g. 0.5%
* Margin = 100 basis points
* Interest rate to be reported: 1.5% (0.5% + 100 basis points)</t>
  </si>
  <si>
    <t>Mixed</t>
  </si>
  <si>
    <t>Other interest rate type not included in any of the categories listed above.</t>
  </si>
  <si>
    <t>On a monthly basis.</t>
  </si>
  <si>
    <t>On a quarterly basis.</t>
  </si>
  <si>
    <t>Semi annually</t>
  </si>
  <si>
    <t>On a semi-annual basis.</t>
  </si>
  <si>
    <t>Annual</t>
  </si>
  <si>
    <t>On an annual basis.</t>
  </si>
  <si>
    <t>Bullet (payment frequency)</t>
  </si>
  <si>
    <t>Amortisation in which the full principal amount is repaid in the last instalment regardless of the interest payment frequency.</t>
  </si>
  <si>
    <t>Let op: Bullet is zowel een amortisation type als een payment frequency.</t>
  </si>
  <si>
    <t>Other (payment frequency)</t>
  </si>
  <si>
    <t>Other payment frequency not included in any of the categories listed above.</t>
  </si>
  <si>
    <t>Project finance loan</t>
  </si>
  <si>
    <t>To be used if the instrument is a project finance loan in accordance with Implementing Regulation (EU) No 680/2014.
Regulation (EU) No 680/2014 Annex V (5)(41)(l)
‘Project finance loans’ include loans that are recovered solely from the income of the projects financed by them.</t>
  </si>
  <si>
    <t>Non-project finance loan</t>
  </si>
  <si>
    <t>The instrument is not a project finance loan in accordance with Implementing Regulation (EU) No 680/2014.</t>
  </si>
  <si>
    <t>Margin lending</t>
  </si>
  <si>
    <t>Instruments in which an institution extends credit in connection with the purchase, sale, carrying or trading of securities. 
Margin lending instruments do not include other loans that are secured by collateral in the form of securities.</t>
  </si>
  <si>
    <t>Debt financing</t>
  </si>
  <si>
    <t xml:space="preserve">Financing of outstanding or maturing debt. This includes debt refinancing.
</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</si>
  <si>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</si>
  <si>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</si>
  <si>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</si>
  <si>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</si>
  <si>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</si>
  <si>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</si>
  <si>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</si>
  <si>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</si>
  <si>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</si>
  <si>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</si>
  <si>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Recourse</t>
  </si>
  <si>
    <t>Instrument on which the creditor has the right to seize the debtor's assets other than any protection pledged to secure the instrument, or, in the case of trade receivables, the right to collect the debt from the entity that sold the receivables to the creditor.</t>
  </si>
  <si>
    <t>No recourse</t>
  </si>
  <si>
    <t>Instrument with no recourse as defined above.</t>
  </si>
  <si>
    <t>reference rate value type</t>
  </si>
  <si>
    <t>The following reference rate values must be used:
EURIBOR, USD LIBOR, GBP LIBOR, EUR LIBOR, JPY LIBOR, CHF LIBOR, MIBOR, other single reference rates, other multiple reference rates.</t>
  </si>
  <si>
    <t>uitgesplitst uit de reference rate definitie</t>
  </si>
  <si>
    <t>reference rate maturity type</t>
  </si>
  <si>
    <t>The following maturity values must be used:
Overnight, one week, two weeks, three weeks, one month, two months, three months, four months, five months, six months, seven months, eight months, nine months, ten months, eleven months, twelve months.</t>
  </si>
  <si>
    <t>EURIBOR</t>
  </si>
  <si>
    <t>USD LIBOR</t>
  </si>
  <si>
    <t>London Inter-bank offer rate</t>
  </si>
  <si>
    <t>GBP LIBOR</t>
  </si>
  <si>
    <t>EUR LIBOR</t>
  </si>
  <si>
    <t>JPY LIBOR</t>
  </si>
  <si>
    <t>CHF LIBOR</t>
  </si>
  <si>
    <t>MIBOR</t>
  </si>
  <si>
    <t>Mumbai Inter-bank offer rate</t>
  </si>
  <si>
    <t>overnight (maturity)</t>
  </si>
  <si>
    <t>name changed by DNB to overnight (maturity) from overnight</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</si>
  <si>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</si>
  <si>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</si>
  <si>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</si>
  <si>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</si>
  <si>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</si>
  <si>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</si>
  <si>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</si>
  <si>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</si>
  <si>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</si>
  <si>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</si>
  <si>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</si>
  <si>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</si>
  <si>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</si>
  <si>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</si>
  <si>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</si>
  <si>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</si>
  <si>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</si>
  <si>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</si>
  <si>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</si>
  <si>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We willen alleen de BIC kennen van de lead arranger.</t>
  </si>
  <si>
    <t>On demand or short notice</t>
  </si>
  <si>
    <t>Instruments which are repayable at the request of the creditor.</t>
  </si>
  <si>
    <t>Instruments subject to repayment rights other than on demand or short notice.</t>
  </si>
  <si>
    <t>purchase price</t>
  </si>
  <si>
    <t>Not relevant for data model.
Staat in de definitie van Fair value changes due to changes in credit risk before purchase</t>
  </si>
  <si>
    <t>purchase date</t>
  </si>
  <si>
    <t>instrument purchased for an amount lower than the outstanding amount due to credit risk deterioration</t>
  </si>
  <si>
    <t>credit risk deterioration purchase indicator</t>
  </si>
  <si>
    <t>Hierop worden de fair value changes due to changes in credit risk before purchase vastgelegd.</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</si>
  <si>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</si>
  <si>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</si>
  <si>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</si>
  <si>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The date that the next interest rate reset, as defined in Part 3 of Annex I to Regulation (EU) No 1071/2013 (ECB/2013/33), takes place. If the instrument is not subject to a future interest rate reset, its legal final maturity date will be reported.
Defined as dd/mm/yyyy.</t>
  </si>
  <si>
    <t>default status of the instrument</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</si>
  <si>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</si>
  <si>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Not in default (instrument)</t>
  </si>
  <si>
    <t>Instrument not in default in accordance with Regulation (EU) No 575/2013.</t>
  </si>
  <si>
    <t>Name changed by DNB to Not in default (instrument) from not in default.</t>
  </si>
  <si>
    <t>Default because unlikely to pay (instrument)</t>
  </si>
  <si>
    <t>Instruments in default because the debtor is unlikely to pay in accordance with Regulation (EU) No 575/2013.</t>
  </si>
  <si>
    <t>Name changed by DNB to Default because unlikely to pay (instrument) from Default because unlikely to pay.</t>
  </si>
  <si>
    <t>Default because more than 90/180 days past due (instrument)</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</si>
  <si>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</si>
  <si>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Name changed by DNB to Default because more than 90/180 days past due (instrument) from Default because more than 90/180 days past due.</t>
  </si>
  <si>
    <t>Date of the default status of the instrument</t>
  </si>
  <si>
    <t xml:space="preserve">The date on which the default status, as reported in the data attribute 'default status of the instrument', is considered to have occurred.
Defined as dd/mm/yyyy.
</t>
  </si>
  <si>
    <t>Transferred amount</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</si>
  <si>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</si>
  <si>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financial asset</t>
  </si>
  <si>
    <t>Not relevant for data model
Volgt uit de definitie van Transferred amount.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</si>
  <si>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</si>
  <si>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</si>
  <si>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</si>
  <si>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Not relevant for data model
Volgt uit de definitie van End date of interest-only period.</t>
  </si>
  <si>
    <t>principal</t>
  </si>
  <si>
    <t>Not relevant for data model
Volgt uit de definitie van Arrears for the instrument.</t>
  </si>
  <si>
    <t>principal amount</t>
  </si>
  <si>
    <t>Not relevant for data model
Staat in de definitie van Outstanding nominal amount, Fixed amortisation schedule (Amortisation type).</t>
  </si>
  <si>
    <t>full principal amount</t>
  </si>
  <si>
    <t>Not relevant for data model
Staat in de definitie van Bullet (Amortisation type), Bullet (Payment Frequency), Zero coupon (Payment Frequency)</t>
  </si>
  <si>
    <t>Date of past due for the instrument</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</si>
  <si>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</si>
  <si>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Type of securitisation</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</si>
  <si>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</si>
  <si>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</si>
  <si>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Traditional securitisation</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</si>
  <si>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</si>
  <si>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Synthetic securitisation</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</si>
  <si>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</si>
  <si>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</si>
  <si>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</si>
  <si>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</si>
  <si>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</si>
  <si>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protection identifier</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</si>
  <si>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</si>
  <si>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via protection</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</si>
  <si>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</si>
  <si>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</si>
  <si>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Opnemen als onderdeel van de definitie van protection received.</t>
  </si>
  <si>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</si>
  <si>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counterparty risk data renamed to debtor risk data in LDM.</t>
  </si>
  <si>
    <t>counterparty risk data renamed to protection provider risk data in LDM.</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</si>
  <si>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</si>
  <si>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</si>
  <si>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</si>
  <si>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 xml:space="preserve">Accounting portfolio where the instrument is recorded in accordance with the accounting standard – IFRS or nGAAP –under Regulation (EU) 2015/534 applied by the observed agent's legal entity.
</t>
  </si>
  <si>
    <t>IFRS accounting portfolios</t>
  </si>
  <si>
    <t xml:space="preserve">accounting classification of instruments
</t>
  </si>
  <si>
    <t>Cash balances at central banks and other demand deposits (IFRS)</t>
  </si>
  <si>
    <t>Cash balances at central banks and other demand deposits in accordance with in accordance with IFRS.</t>
  </si>
  <si>
    <t xml:space="preserve">Financial assets held for trading (IFRS)
</t>
  </si>
  <si>
    <t>Financial assets held for trading in accordance with IFRS</t>
  </si>
  <si>
    <t xml:space="preserve">Non-trading financial assets mandatorily at fair value through profit or loss (IFRS)
</t>
  </si>
  <si>
    <t>Non-trading financial assets mandatorily at fair value through profit or loss in accordance with IFRS</t>
  </si>
  <si>
    <t>Financial assets designated at fair value through profit or loss (IFRS)</t>
  </si>
  <si>
    <t xml:space="preserve">Financial assets measured at fair value through profit and loss and designated as such upon initial recognition or subsequently in accordance with IFRS except those classified as financial assets held for trading.
</t>
  </si>
  <si>
    <t>Financial assets at fair value through other comprehensive income (IFRS)</t>
  </si>
  <si>
    <t>Financial assets measured at fair value through other comprehensive income due to business model and cash-flows characteristics in accordance with IFRS.</t>
  </si>
  <si>
    <t>Financial assets at amortised cost (IFRS)</t>
  </si>
  <si>
    <t>Financial assets measured at amortised cost in accordance with IFRS.</t>
  </si>
  <si>
    <t>Other assets (IFRS)</t>
  </si>
  <si>
    <t>Other assets in accordance with in accordance with IFRS .</t>
  </si>
  <si>
    <t>National GAAP accounting portfolios</t>
  </si>
  <si>
    <t>Cash and cash balances at central banks (GAAP)</t>
  </si>
  <si>
    <t>Cash and cash balances at central banks in accordance with national GAAP.</t>
  </si>
  <si>
    <t xml:space="preserve">Financial assets held for trading (GAAP)
</t>
  </si>
  <si>
    <t>Financial assets held for trading in accordance with national GAAP.</t>
  </si>
  <si>
    <t>Trading Financial assets (GAAP)</t>
  </si>
  <si>
    <t>Trading financial assets in accordance with national GAAP.</t>
  </si>
  <si>
    <t>Financial assets designated at fair value through profit or loss (GAAP)</t>
  </si>
  <si>
    <t>Financial assets designated at fair value through profit or loss in accordance with national GAAP.</t>
  </si>
  <si>
    <t>Available-for-sale financial assets (GAAP)</t>
  </si>
  <si>
    <t>Available-for-sale financial assets in accordance with national GAAP.</t>
  </si>
  <si>
    <t>Non-trading non-derivative financial assets measured at fair value through profit or loss (GAAP)</t>
  </si>
  <si>
    <t>Non-trading non-derivative financial assets measured at fair value through profit or loss in accordance with national GAAP.</t>
  </si>
  <si>
    <t>Non-trading non-derivative financial assets measured at fair value to equity (GAAP)</t>
  </si>
  <si>
    <t>Non-trading non-derivative financial assets measured at fair value to equity in accordance with national GAAP.</t>
  </si>
  <si>
    <t>Loans and receivables (GAAP)</t>
  </si>
  <si>
    <t>Loans and receivables in accordance with national GAAP.</t>
  </si>
  <si>
    <t>Held-to-maturity investments (GAAP)</t>
  </si>
  <si>
    <t>Held-to-maturity investments in accordance with national GAAP.</t>
  </si>
  <si>
    <t>Non-trading non-derivative financial instruments measured at a cost-based method (GAAP)</t>
  </si>
  <si>
    <t>Non-trading debt instruments measured at a cost-based method in accordance with national GAAP.</t>
  </si>
  <si>
    <t>Other Non-trading Non-derivative Financial assets (GAAP)</t>
  </si>
  <si>
    <t>Other Non-trading Non-derivative Financial assets in accordance with national GAAP.</t>
  </si>
  <si>
    <t>balance sheet recognition</t>
  </si>
  <si>
    <t>Balance sheet recognition of the financial asset.</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</si>
  <si>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</si>
  <si>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</si>
  <si>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</si>
  <si>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</si>
  <si>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</si>
  <si>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</si>
  <si>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</si>
  <si>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</si>
  <si>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</si>
  <si>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</si>
  <si>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impairment</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</si>
  <si>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</si>
  <si>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</si>
  <si>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</si>
  <si>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</si>
  <si>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</si>
  <si>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</si>
  <si>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To be used if the instrument is credit impaired in accordance with IFRS 9.</t>
  </si>
  <si>
    <t>General allowances (GAAP)</t>
  </si>
  <si>
    <t xml:space="preserve">To be used if the instrument is subject to impairment in accordance with an applied accounting standard other than IFRS 9 and no specific loss allowances are raised against the instrument (unimpaired). 
</t>
  </si>
  <si>
    <t>Specific allowances (GAAP)</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</si>
  <si>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</si>
  <si>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t>Not subject to impairment</t>
  </si>
  <si>
    <t>To be used if the instrument is not subject to impairment in accordance with an applied accounting standard.</t>
  </si>
  <si>
    <t>impairment als zelfstandig entiteittype volgt uit de definties van type of impairment, impairment assessment method en accumulated impairment amount.
In het LDM wordt dit onderdeel van accounting data</t>
  </si>
  <si>
    <t>Impairment assessment method</t>
  </si>
  <si>
    <t xml:space="preserve">The method by which the impairment is assessed, if the instrument is subject to impairment in accordance with applied accounting standards. Collective and individual methods are distinguished.
</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</si>
  <si>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</si>
  <si>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</si>
  <si>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</si>
  <si>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</si>
  <si>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</si>
  <si>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</si>
  <si>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</si>
  <si>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Central bank funding</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</si>
  <si>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</si>
  <si>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</si>
  <si>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</si>
  <si>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</si>
  <si>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</si>
  <si>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</si>
  <si>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</si>
  <si>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</si>
  <si>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</si>
  <si>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</si>
  <si>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</si>
  <si>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</si>
  <si>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</si>
  <si>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</si>
  <si>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</si>
  <si>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</si>
  <si>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</si>
  <si>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</si>
  <si>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</si>
  <si>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</si>
  <si>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</si>
  <si>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Performing status of the instrument</t>
  </si>
  <si>
    <t xml:space="preserve">The instrument is to be classified on the reporting reference date under one of the following categories:
</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</si>
  <si>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</si>
  <si>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</si>
  <si>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</si>
  <si>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</si>
  <si>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</si>
  <si>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</si>
  <si>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</si>
  <si>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</si>
  <si>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Only on-balance sheet instruments need to be reported. Of those instruments, the off-balance sheet components need to be reported as well.</t>
  </si>
  <si>
    <t>Status of forbearance and renegotiation</t>
  </si>
  <si>
    <t>Identification of forborne and renegotiated instruments.</t>
  </si>
  <si>
    <t>Forborne</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</si>
  <si>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</si>
  <si>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</si>
  <si>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</si>
  <si>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</si>
  <si>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</si>
  <si>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</si>
  <si>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</si>
  <si>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</si>
  <si>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</si>
  <si>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</si>
  <si>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</si>
  <si>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</si>
  <si>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</si>
  <si>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</si>
  <si>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</si>
  <si>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</si>
  <si>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</si>
  <si>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</si>
  <si>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</si>
  <si>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</si>
  <si>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</si>
  <si>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</si>
  <si>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The carrying amount is the fair value amount of the instrument.</t>
  </si>
  <si>
    <t>protection provider identifier</t>
  </si>
  <si>
    <t xml:space="preserve">Counterparty identifier for the protection provider.
If the protection provider is not a legal entity, the protection provider identifier is not required to be reported.
A code consisting of alphabetical and numerical symbols. </t>
  </si>
  <si>
    <t>Gold</t>
  </si>
  <si>
    <t>Gold in accordance with Regulation (EU) No 575/2013.</t>
  </si>
  <si>
    <t>Currency and deposits</t>
  </si>
  <si>
    <t>Currency and deposits as defined in paragraph 5.74 of Annex A to Regulation (EU) No 549/2013.</t>
  </si>
  <si>
    <t>The currency itself is not relevant here, because the value is reported in EUR.</t>
  </si>
  <si>
    <t>Securities</t>
  </si>
  <si>
    <t>Securities as defined in paragraph 5.89 of Annex A to Regulation (EU) No 549/2013</t>
  </si>
  <si>
    <t>Loans</t>
  </si>
  <si>
    <t>Loans as defined in paragraph 5.89 of Annex A to Regulation (EU) No 549/2013</t>
  </si>
  <si>
    <t>Credit derivatives</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</si>
  <si>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</si>
  <si>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</si>
  <si>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</si>
  <si>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</si>
  <si>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</si>
  <si>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Commercial real estate collateral</t>
  </si>
  <si>
    <t>Real estate property other than residential property, offices and commercial premises.</t>
  </si>
  <si>
    <t>Other physical collaterals</t>
  </si>
  <si>
    <t>Other physical collateral (e.g. commercial equipment, machines and vehicles) in accordance with Regulation (EU) No 575/2013 and not included in the previous values.</t>
  </si>
  <si>
    <t>Other protection</t>
  </si>
  <si>
    <t xml:space="preserve">Other protection that is not included in any of the categories listed above.
</t>
  </si>
  <si>
    <t>protection value</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</si>
  <si>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</si>
  <si>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</si>
  <si>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</si>
  <si>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</si>
  <si>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</si>
  <si>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</si>
  <si>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The price that would be received to sell an asset or paid to transfer a liability in an orderly transaction between market participants at the measurement date.
To be used if the protection is not immovable property.</t>
  </si>
  <si>
    <t>Market value</t>
  </si>
  <si>
    <t>The current ‘market value’ of immovable property as defined in Article 4(1)(76) of Regulation (EU) No 575/2013.
To be used if the protection is immovable property when the market value is reported in the data attribute ‘Protection value’.</t>
  </si>
  <si>
    <t>Long-term sustainable value</t>
  </si>
  <si>
    <t>The ‘mortgage lending value’ of immovable property as defined in Article 4(1)(74) of Regulation (EU) No 575/2013.
To be used if the protection is immovable property when the ‘mortgage lending value’ is reported in the data attribute ‘Protection value’.</t>
  </si>
  <si>
    <t>Other protection value</t>
  </si>
  <si>
    <t>Other protection value not included in any of the categories listed above.</t>
  </si>
  <si>
    <t>immovable property</t>
  </si>
  <si>
    <t>Immovable property is protection received that does have a fixed location according to its type.</t>
  </si>
  <si>
    <t>immovable property indicator</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</si>
  <si>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</si>
  <si>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</si>
  <si>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</si>
  <si>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</si>
  <si>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</si>
  <si>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</si>
  <si>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</si>
  <si>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</si>
  <si>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</si>
  <si>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</si>
  <si>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</si>
  <si>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</si>
  <si>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</si>
  <si>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</si>
  <si>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</si>
  <si>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</si>
  <si>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</si>
  <si>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</si>
  <si>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 xml:space="preserve">County or similar administrative division of counterparties resident in European Union Member States.
</t>
  </si>
  <si>
    <t>date of protection value</t>
  </si>
  <si>
    <t>The date on which the latest appraisal or valuation of the protection was carried out prior to the reporting reference date.
Defined as dd/mm/yyyy.</t>
  </si>
  <si>
    <t>Maturity date of the protection</t>
  </si>
  <si>
    <t xml:space="preserve">The contractual maturity date of the protection, which is the earliest date at which the protection may terminate or be terminated, taking into account any agreements amending initial contracts.
Defined as dd/mm/yyyy.
</t>
  </si>
  <si>
    <t>original protection value</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</si>
  <si>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</si>
  <si>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</si>
  <si>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</si>
  <si>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</si>
  <si>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</si>
  <si>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protection allocated value</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</si>
  <si>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</si>
  <si>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 xml:space="preserve">Probability of default </t>
  </si>
  <si>
    <t xml:space="preserve">The counterparty’s probability of default over one year determined in accordance with Articles 160, 163, 179 and 180 of Regulation (EU) No 575/2013.
A number from 0 to 1.
</t>
  </si>
  <si>
    <t>Nu gesplitst in 'debtor risk data' en 'protection provider risk data'</t>
  </si>
  <si>
    <t>default status of the counterparty</t>
  </si>
  <si>
    <t>Identification of the default status of the counterparty. Categories describing the motives for which the counterparty can be in default in accordance with Article 178 of Regulation (EU) No 575/2013.</t>
  </si>
  <si>
    <t>Schema is gelijk aan Default status of the instrument.
Nu gemodelleerd op debtor en op protection provider.</t>
  </si>
  <si>
    <t>date of the default status of the counterparty</t>
  </si>
  <si>
    <t>The date on which the default status, as reported in the data attribute 'Default status of the counterparty', is considered to have arisen.
Defined as dd/mm/yyyy.</t>
  </si>
  <si>
    <t>Not in default (counterparty)</t>
  </si>
  <si>
    <t>Counterparty not in default in accordance with Regulation (EU) No 575/2013.</t>
  </si>
  <si>
    <t>Default because unlikely to pay (counterparty)</t>
  </si>
  <si>
    <t>Counterparty in default because it is considered unlikely to pay in accordance with Regulation (EU) No 575/2013.</t>
  </si>
  <si>
    <t>Default because more than 90/180 days past due (counterparty)</t>
  </si>
  <si>
    <t>Counterparty in default because the debt is more than 90/180 days past due in accordance with Regulation (EU) No 575/2013.</t>
  </si>
  <si>
    <t>Default because both unlikely to pay and more than 90/180 days past due (counterparty)</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</si>
  <si>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</si>
  <si>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</si>
  <si>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</si>
  <si>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not relevant for data model
Onderdeel van Annex II</t>
  </si>
  <si>
    <t>observed agents not subject to capital requirements</t>
  </si>
  <si>
    <t>Instruments for which the observed agent:
(a) is not an institution supervised under Regulation (EU) No 575/2013; or 
(b) is a foreign branch of an entity not supervised under Regulation (EU) No 575/2013.</t>
  </si>
  <si>
    <t>Fully derecognised instrument being serviced</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</si>
  <si>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</si>
  <si>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derecognised instrument being serviced indicator</t>
  </si>
  <si>
    <t>Instruments originating prior to 1 September 2018</t>
  </si>
  <si>
    <t>Instruments with an inception date prior to 1 March 2018</t>
  </si>
  <si>
    <t>No legal actions taken</t>
  </si>
  <si>
    <t>Legal actions have not been taken concerning the solvency or indebtedness of a counterparty.</t>
  </si>
  <si>
    <t>Dit moet ook ingevuld worden als er in het verleden wel sprake was van legal actions, want het is nu niet meer van toepassing.</t>
  </si>
  <si>
    <t>Under judicial administration, receivership or similar measures</t>
  </si>
  <si>
    <t xml:space="preserve">Any proceeding involving the intervention of a judicial body or similar aimed at reaching a refinancing agreement among the creditors, with the exception of any bankruptcy or insolvency proceedings.
</t>
  </si>
  <si>
    <t>Bankruptcy / insolvency</t>
  </si>
  <si>
    <t>Collective and binding bankruptcy or insolvency proceedings under judicial control, which entail the partial or total divestment of a counterparty and the appointment of a liquidator.</t>
  </si>
  <si>
    <t>Other legal measures</t>
  </si>
  <si>
    <t xml:space="preserve">Legal measures other than those already specified including bilateral legal measures between the reporting agent and the counterparty.
</t>
  </si>
  <si>
    <t>economic territory</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</si>
  <si>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</si>
  <si>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</si>
  <si>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</si>
  <si>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</si>
  <si>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Zero coupon</t>
  </si>
  <si>
    <t>Amortisation in which the full principal amount and interest is repaid in the last instalment.</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</si>
  <si>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</si>
  <si>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</si>
  <si>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</si>
  <si>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</si>
  <si>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</si>
  <si>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</si>
  <si>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</si>
  <si>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</si>
  <si>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</si>
  <si>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</si>
  <si>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https://www.ecb.europa.eu/stats/money/fvc/html/index.en.html</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</si>
  <si>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</si>
  <si>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</si>
  <si>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</si>
  <si>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</si>
  <si>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</si>
  <si>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</si>
  <si>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</si>
  <si>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</si>
  <si>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</si>
  <si>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</si>
  <si>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</si>
  <si>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</si>
  <si>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</si>
  <si>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</si>
  <si>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</si>
  <si>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</si>
  <si>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</si>
  <si>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</si>
  <si>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</si>
  <si>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</si>
  <si>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 xml:space="preserve">Non-trading financial assets mandatorily at fair value through profit or loss (GAAP)
</t>
  </si>
  <si>
    <t>Non-trading financial assets mandatorily at fair value through profit or loss in accordance with national GAAP.</t>
  </si>
  <si>
    <t>Equity and investment fund shares or units</t>
  </si>
  <si>
    <t>Equity and investment fund shares or units as defined in paragraph 5.139 of Annex A to Regulation (EU) No 549/2013</t>
  </si>
  <si>
    <t>Residential real estate collateral</t>
  </si>
  <si>
    <t>Residential property as defined in Article 4(1)(75) of Regulation (EU) No 575/2013.</t>
  </si>
  <si>
    <t>Offices and commercial premises</t>
  </si>
  <si>
    <t>Offices and commercial premises in accordance with Regulation (EU) No 575/2013.</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</si>
  <si>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</si>
  <si>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part of legal entity</t>
  </si>
  <si>
    <t>The counterparties to be registered are all institutional units which are legal entities or form part of legal entities</t>
  </si>
  <si>
    <t>national identifier type</t>
  </si>
  <si>
    <t>National identifier type distinguishes national identifiers into a distinct format for the country where it is applicable to.</t>
  </si>
  <si>
    <t>There is a list of national identifier types per country.</t>
  </si>
  <si>
    <t>Counterparty reporting role type distinguishes the auxilliary roles of the counterparty that are not directly involved with an instrument.</t>
  </si>
  <si>
    <t>counterparty reporting role</t>
  </si>
  <si>
    <t>Counterparty reporting role is the role the counterparty has in reporting, that is not directly involved with an instrument.</t>
  </si>
  <si>
    <t>counterparty role type</t>
  </si>
  <si>
    <t>Counterparty role type distinguishes counterparty roles according to the nature of the role the counterparty has for an instrument.</t>
  </si>
  <si>
    <t>business identifier code</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</si>
  <si>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</si>
  <si>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This is still in the proposal stage. The proposal is that the BIC is to be encoded in the lead arranger identifier.</t>
  </si>
  <si>
    <t>BIC</t>
  </si>
  <si>
    <t>BIC is the abbreviation of Business Identifier Code</t>
  </si>
  <si>
    <t>Nodig voor het samenstellen van de syndicated contract identifier.</t>
  </si>
  <si>
    <t xml:space="preserve"> Immovable property indicator distinguishes between protection that is immovable and therefor has its own fixed location and other protection.</t>
  </si>
  <si>
    <t>immovable property location indicator</t>
  </si>
  <si>
    <t xml:space="preserve">Immovable property location indicator distinguishes between those immovable properties that are located in a reporting member state and those that are located outside of a reporting member state.
</t>
  </si>
  <si>
    <t xml:space="preserve"> </t>
  </si>
  <si>
    <t>collateral located in a reporting member state</t>
  </si>
  <si>
    <t>collateral located in a reporting member state is an immovable property that is situated in a country that is a reporting member state.</t>
  </si>
  <si>
    <t>Nodig om de Nuts-3 code goed uit te kunnen vragen van immovable property.</t>
  </si>
  <si>
    <t>collateral not located in a reporting member state</t>
  </si>
  <si>
    <t>collateral not located in a reporting member state is an immovable property that is situated outside of a country that is a reporting member state.</t>
  </si>
  <si>
    <t>Nodig om de country  code goed uit te kunnen vragen van immovable property.</t>
  </si>
  <si>
    <t>Debtor default data is data which allows the identification of debtors in default without undue delay.</t>
  </si>
  <si>
    <t>Default because both unlikely to pay and more than 90/180 days past due (instrument)</t>
  </si>
  <si>
    <t>Instrument in default both because it is considered that the debtor is unlikely to pay and because the debt is more than 90/180 days past due in accordance with Regulation (EU) No 575/2013.</t>
  </si>
  <si>
    <t>Protection provider default data is data which allows the identification of protection providers in default without undue delay.</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</si>
  <si>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</si>
  <si>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</si>
  <si>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</si>
  <si>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no balance sheet recognition applicable</t>
  </si>
  <si>
    <t>Balance sheet recognition” takes the value “N/A” for instruments in AnaCredit that give rise to credit risk to the observed agent but are not assets of the observed agent</t>
  </si>
  <si>
    <t>Manual</t>
  </si>
  <si>
    <t>non-joint liability</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</si>
  <si>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</si>
  <si>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</si>
  <si>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Dutch counterparty</t>
  </si>
  <si>
    <t>Dutch counterparty is a counterparty that is registered in the Dutch trade register via the Dutch chamber of commerce and therefor has a KvK-nummer or RSIN as identifier.</t>
  </si>
  <si>
    <t>local counterparty indicator</t>
  </si>
  <si>
    <t>foreign counterparty</t>
  </si>
  <si>
    <t>Foreign counterparty is a counterparty that is not registered in the Dutch trade register.</t>
  </si>
  <si>
    <t>non-protection providing counterparty</t>
  </si>
  <si>
    <t>Non-protection providing counterparty is a counterparty that is not reported as granting protection against a negative credit event.</t>
  </si>
  <si>
    <t>protection provider indicator</t>
  </si>
  <si>
    <t>securitisation indicator</t>
  </si>
  <si>
    <t>Securitisation indicator distinguishes instruments into those instruments that are subject to securitisation and those that aren't.</t>
  </si>
  <si>
    <t>instrument subject to securitisation</t>
  </si>
  <si>
    <t>Instrument subject to securitisation is an instrument that is part of a securitisation programme.</t>
  </si>
  <si>
    <t>Instrument not subject to securitisation</t>
  </si>
  <si>
    <t>Instrument not subject to securitisation is an instrument that is not part of a securitisation programme.</t>
  </si>
  <si>
    <t>syndicated contract indicator</t>
  </si>
  <si>
    <t>Syndicated contract indicator distinghuises contracts into syndicated and non-syndicated contracts.</t>
  </si>
  <si>
    <t>single participation contract</t>
  </si>
  <si>
    <t>Single participation contract is a contract that is not part of a syndicated contract.</t>
  </si>
  <si>
    <t>local counterparty indicator distinguishes counterparties into those that are part of the Dutch trade register at the Dutch chamber of commerce, Kamer van Koophandel, and counterparties that are outside of the Netherlands.</t>
  </si>
  <si>
    <t>local legal entity indicator</t>
  </si>
  <si>
    <t>Local legal entity indicator distinguishes legal entities into those that are part of the Dutch trade register at the Dutch chamber of commerce, Kamer van Koophandel, and legal entities that are outside of the Netherlands.</t>
  </si>
  <si>
    <t>Dutch legal entity</t>
  </si>
  <si>
    <t>Dutch legal entity is a legal entity that is registered in the Dutch trade register via the Dutch chamber of commerce and therefor has a KvK-nummer or RSIN as identifier.</t>
  </si>
  <si>
    <t>Foreign legal entity</t>
  </si>
  <si>
    <t>Foreign legal entity is a legal entity that is not registered in the Dutch trade register.</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</si>
  <si>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</si>
  <si>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of AnaCredit to the ECB.</t>
  </si>
  <si>
    <t>non-member state</t>
  </si>
  <si>
    <t>Non-member state is a country that is not a member of the European union.</t>
  </si>
  <si>
    <t>not ultimate parent undertaking legal entity</t>
  </si>
  <si>
    <t>Not ultimate parent undertaking legal entity is a legal entity that is not reported as an ultimate parent undertaking.</t>
  </si>
  <si>
    <t xml:space="preserve">Ultimate parent undertaking indicator indicates whether or not the legal entity is reported as being the ultimate parent undertaking of an institutional unit. </t>
  </si>
  <si>
    <t>other part of legal entity</t>
  </si>
  <si>
    <t>Other parts of legal entity is a part of legal entity that is not a foreign branch in a non reporting member state.</t>
  </si>
  <si>
    <t xml:space="preserve">Immediate parent undertaking indicator indicates whether or not the legal entity is reported as an immediate parent undertaking for an institutional unit. </t>
  </si>
  <si>
    <t>not immediate parent undertaking legal entity</t>
  </si>
  <si>
    <t>Not immediate parent undertaking legal entity is a legal entity that is not being reported as an immediate parent.</t>
  </si>
  <si>
    <t>non-interest-only instrument</t>
  </si>
  <si>
    <t>Non-interest-only instrument is an instrument that is not an interest-only instrument.</t>
  </si>
  <si>
    <t>interest-only indicator</t>
  </si>
  <si>
    <t xml:space="preserve">Interest-only indicator distinguishes instruments according to the fact that at the reporting reference date, the instrument is interest-only or not interest-only. </t>
  </si>
  <si>
    <t>non-immovable property</t>
  </si>
  <si>
    <t>Non-immovable property is a protection received that does not have a fixed location according to its type.</t>
  </si>
  <si>
    <t>national legal form type</t>
  </si>
  <si>
    <t>National legal form type is the type of legal form that is applicable in specified country.</t>
  </si>
  <si>
    <t>logical data model</t>
  </si>
  <si>
    <t>Logical data model reflects the concepts of the universe of discourse, i.e. the business that is described, and provides enough detail that it can influence the shape of the physical implementation.</t>
  </si>
  <si>
    <t>enumeration type</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</si>
  <si>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</si>
  <si>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</si>
  <si>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non-deteriorated credit risk instrument</t>
  </si>
  <si>
    <t>instrument not purchased for an amount lower than the outstanding amount due to credit risk deterioration</t>
  </si>
  <si>
    <t>enumeration</t>
  </si>
  <si>
    <t>Enumeration is an unordered set of values that all belong to the same type.</t>
  </si>
  <si>
    <t>Enumeration type is an enumeration that distinguishes enumerations according to their type.</t>
  </si>
  <si>
    <t>entity type delivery</t>
  </si>
  <si>
    <t>Entity type delivery describes the specific delivery of an entity type.</t>
  </si>
  <si>
    <t>entity type</t>
  </si>
  <si>
    <t>Entity type represents a set of real or abstract things (people, places, events, etc.) which have common attributes or characteristics.</t>
  </si>
  <si>
    <t>debtor data</t>
  </si>
  <si>
    <t>Debtor data is both the counterparty risk data and the counterparty default data that pertains to the debtor.</t>
  </si>
  <si>
    <t>default status</t>
  </si>
  <si>
    <t>Default status is an enumeration that indicates the level of default. It is applicable to instrument default, debtor default and protection provider default.</t>
  </si>
  <si>
    <t>attribute delivery</t>
  </si>
  <si>
    <t>Atribute delivery is a delivery of a specific attribute type within an entity delivery.</t>
  </si>
  <si>
    <t>attribute</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</si>
  <si>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</si>
  <si>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</si>
  <si>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</si>
  <si>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</si>
  <si>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 combination</t>
  </si>
  <si>
    <t>Attribute combination is the combination of attribute on which together are needed to be checked._x000D_
_x000D_
Note: Only attributes of the same entity type can be checked.</t>
  </si>
  <si>
    <t>Attribute describes a set of atomic information.</t>
  </si>
  <si>
    <t>Performing status of the instrument indicator</t>
  </si>
  <si>
    <t>Performing status of the instrument distinguishes instrument between non-performing and not non-performing instruments.</t>
  </si>
  <si>
    <t>performing status of the instrument</t>
  </si>
  <si>
    <t>delivery control type</t>
  </si>
  <si>
    <t>Delivery control type distinguishes between the types of controls that validate the correct delivery of a part of the logical data model.</t>
  </si>
  <si>
    <t>count control</t>
  </si>
  <si>
    <t>count control is a delivery control type that is executed by counting the object under control.</t>
  </si>
  <si>
    <t>hash control</t>
  </si>
  <si>
    <t>hash control is a delivery control type that is executed by hashing the object under control.</t>
  </si>
  <si>
    <t>sum control</t>
  </si>
  <si>
    <t>sum control is a delivery control type that is executed by summing the object under control.</t>
  </si>
  <si>
    <t>control not applicable</t>
  </si>
  <si>
    <t>control not applicable is a delivery control type where the delivery control is not applicable to the object</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</si>
  <si>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</si>
  <si>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</si>
  <si>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</si>
  <si>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</si>
  <si>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</si>
  <si>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</si>
  <si>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</si>
  <si>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</si>
  <si>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</si>
  <si>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foreign branch in reporting member state indicator</t>
  </si>
  <si>
    <t>Foreign branch in reporting member state indicator distinghuishes part of legal entity between those that are a foreign branch resident in a reporting member state and other parts of a legal entity.</t>
  </si>
  <si>
    <t>Distinction is needed to model the requirements from table 3 in annex III of the regulation</t>
  </si>
  <si>
    <t>foreign branch in reporting member state</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</si>
  <si>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</si>
  <si>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outside reporting member state</t>
  </si>
  <si>
    <t>Foreign branch outside reporting member state is a foreign branch whose residence country is not a reporting member state.</t>
  </si>
  <si>
    <t>foreign legal entity in reporting member state indicator</t>
  </si>
  <si>
    <t>Foreign legal entity in reporting member state indicator distinghuishes foreign legal entities between those that are resident in a reporting member state and those that are resident outside of a reporting member state.</t>
  </si>
  <si>
    <t>foreign legal entity</t>
  </si>
  <si>
    <t>foreign legal entity in reporting member state</t>
  </si>
  <si>
    <t>Foreign legal entity in reporting member state is a foreign legal entity whose residence country is a reporting member state.</t>
  </si>
  <si>
    <t>foreign legal entity outside reporting member state</t>
  </si>
  <si>
    <t>Foreign legal entity outside reporting member state is a foreign legal entity  whose residence country is not a reporting member state.</t>
  </si>
  <si>
    <t>reference period</t>
  </si>
  <si>
    <t>For a given reporting reference date, the reference period is the period that starts on the last reporting reference date of the quarter preceding the reporting reference date and ends on that given reporting reference date.</t>
  </si>
  <si>
    <t>Legal entity indicator distinguishes counterparties into those that are a legal entity in their own right and those that are part of a legal entity.</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</si>
  <si>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</si>
  <si>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</si>
  <si>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Non-applicable</t>
  </si>
  <si>
    <t>Value is not applicable.</t>
  </si>
  <si>
    <t>Fully derecognized instrument being serviced indicator distinghuishes between instruments that are not on the balance sheet, but are still serviced by the observed agent, and instruments that are on the balance sheet.</t>
  </si>
  <si>
    <t>primary protection provider indicator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</si>
  <si>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</si>
  <si>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</si>
  <si>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t>
  </si>
  <si>
    <t>primary protection provider is a protection provider that for the specific combination of protection provider-protection received will be reported to AnaCredit as the protection provider.</t>
  </si>
  <si>
    <t>non-primary protection provider</t>
  </si>
  <si>
    <t>non-primary protection provider is a protection provider that for this combination fo protection provider-protection received will not be reported to AnaCredit as the protection provider.</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</si>
  <si>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</si>
  <si>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</si>
  <si>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</si>
  <si>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</si>
  <si>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</si>
  <si>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</si>
  <si>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individually or collectively assessed 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</si>
  <si>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</si>
  <si>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observed agent delivery</t>
  </si>
  <si>
    <t>Observed agent delivery is the description of a delivery of data on observed agent level.</t>
  </si>
  <si>
    <t>delivery</t>
  </si>
  <si>
    <t>Delivery is the description of a delivery of data.</t>
  </si>
  <si>
    <t>reporting agent delivery</t>
  </si>
  <si>
    <t>Reporting agent delivery is the description of a delivery of data on reporting agent level.</t>
  </si>
  <si>
    <t>current account type</t>
  </si>
  <si>
    <t>Currenct account type distinghuishes overdraft instruments according to the way credit limits are agreed upon.</t>
  </si>
  <si>
    <t>overdraft</t>
  </si>
  <si>
    <t>current account instrument with credit limit</t>
  </si>
  <si>
    <t>Current account instrument with credit limit is an overdraft instrument that has a credit limit granted under a credit contract which specifies the conditions on which the funds may be used.</t>
  </si>
  <si>
    <t>current account instrument with no credit limit</t>
  </si>
  <si>
    <t>Current account instrument with no credit limit is an overdraft instrument where no credit limit was agreed upon.</t>
  </si>
  <si>
    <t>debtor-instrument data</t>
  </si>
  <si>
    <t>Debtor-instrument data is the combination of debtor and instrument that indicates which debtor is debtor for which instrument.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</si>
  <si>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debtor.</t>
  </si>
  <si>
    <t>foreign counterparty with other national identifier</t>
  </si>
  <si>
    <t>Foreign counterparty with other national identifier is a foreign counterparty where the type of the national identifier type is "other".</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</si>
  <si>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</si>
  <si>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</si>
  <si>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</si>
  <si>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provider-protection received</t>
  </si>
  <si>
    <t>Protection provider-protection received is the combination of protection provider and protection received that indicates which protection provider provides which protection received.</t>
  </si>
  <si>
    <t>servicer-instrument data</t>
  </si>
  <si>
    <t>This is a specification of the counterparty-instrument data from the regulation, in that it only captures those counterparty's involved with the instrument that have the counterparty role of servicer.</t>
  </si>
  <si>
    <t>drawn instrument indicator</t>
  </si>
  <si>
    <t>Drawn instrument indicator distinguishes financial data into those data relating to instruments where money has been drawn from and those where no money has (yet) been drawn from.</t>
  </si>
  <si>
    <t>Quality checks</t>
  </si>
  <si>
    <t>undrawn instrument</t>
  </si>
  <si>
    <t>This entity type is a subset of the counterparty-instrument data from the regulation.</t>
  </si>
  <si>
    <t>Drawn instrument is an instrument whose financial data relatis to a situation in which money has been drawn under the conditions of the instrument.</t>
  </si>
  <si>
    <t>fixed interest instrument</t>
  </si>
  <si>
    <t>Fixed interest instrument is an instrument where the interest rate type is 'fixed'.</t>
  </si>
  <si>
    <t>Non-fixed interest instrument</t>
  </si>
  <si>
    <t>Non-fixed interest instrument is an instrument where the interest rate type is 'mixed' or 'variable'.</t>
  </si>
  <si>
    <t>other single reference rates</t>
  </si>
  <si>
    <t>other multiple reference rates</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</si>
  <si>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</si>
  <si>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</si>
  <si>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</si>
  <si>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</si>
  <si>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</si>
  <si>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</si>
  <si>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</si>
  <si>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</si>
  <si>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Accounting classification of instrument Unknown</t>
  </si>
  <si>
    <t>Accounting classification of instrument unknown is reported when the reporting agent does not yet have the correct value available.</t>
  </si>
  <si>
    <t>Amortisation type unknown</t>
  </si>
  <si>
    <t>Amortisation type unknown is reported when the reporting agent does not yet have the correct value available.</t>
  </si>
  <si>
    <t>balance sheet recognition unknown</t>
  </si>
  <si>
    <t>Balance sheet recognition unknown is reported when the reporting agent does not yet have the correct value available.</t>
  </si>
  <si>
    <t>Accounting standard unknown</t>
  </si>
  <si>
    <t>Accounting standard unknown is reported when the reporting agent does not yet have the correct value available.</t>
  </si>
  <si>
    <t>Country unknown</t>
  </si>
  <si>
    <t>Country unknown is reported when the reporting agent does not yet have the correct value available</t>
  </si>
  <si>
    <t>Not in default</t>
  </si>
  <si>
    <t>not in default in accordance with Regulation (EU) No 575/2013.</t>
  </si>
  <si>
    <t xml:space="preserve">
default status of the instrument</t>
  </si>
  <si>
    <t>Default because unlikely to pay</t>
  </si>
  <si>
    <t>in default because it is considered unlikely to pay in accordance with Regulation (EU) No 575/2013.</t>
  </si>
  <si>
    <t>Default because more than 90/180 days past due</t>
  </si>
  <si>
    <t>in default because the debt is more than 90/180 days past due in accordance with Regulation (EU) No 575/2013.</t>
  </si>
  <si>
    <t>Default because both unlikely to pay and more than 90/180 days past due</t>
  </si>
  <si>
    <t>in default because it is both considered unlikely to pay and the debt is more than 90/180 days past due in accordance with Regulation (EU) No 575/2013.</t>
  </si>
  <si>
    <t>Non-Applicable</t>
  </si>
  <si>
    <t>The default status is not applicable</t>
  </si>
  <si>
    <t>Default status unknown</t>
  </si>
  <si>
    <t>Default status unknown is reported when the reporting agent does not yet have the correct value available.</t>
  </si>
  <si>
    <t>fiduciary capacity unknown</t>
  </si>
  <si>
    <t>Fiduciary capacity unknown is reported when the reporting agent does not yet have the correct value available.</t>
  </si>
  <si>
    <t>Institutional sector unknown</t>
  </si>
  <si>
    <t>Institutional sector unknown is reported when the reporting agent does not yet have the correct value available.</t>
  </si>
  <si>
    <t>Interest rate reset frequency unknown</t>
  </si>
  <si>
    <t>Interest rate reset frequency unknown is reported when the reporting agent does not yet have the correct value available.</t>
  </si>
  <si>
    <t>Payment frequency unknown</t>
  </si>
  <si>
    <t>Payment frequency unknown is reported when the reporting agent does not yet have the correct value available.</t>
  </si>
  <si>
    <t>performing status unknown</t>
  </si>
  <si>
    <t>Performing status unknown is reported when the reporting agent does not yet have the correct value available.</t>
  </si>
  <si>
    <t>project finance loan status unknown</t>
  </si>
  <si>
    <t>Project finance loan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</si>
  <si>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</si>
  <si>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</si>
  <si>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Prudential porfolio unknown</t>
  </si>
  <si>
    <t>Prudential porfolio unknown is reported when the reporting agent does not yet have the correct value available.</t>
  </si>
  <si>
    <t>Purpose unknown</t>
  </si>
  <si>
    <t>Purpose unknown is reported when the reporting agent does not yet have the correct value available.</t>
  </si>
  <si>
    <t>Recourse unknown</t>
  </si>
  <si>
    <t>Recourse unknown is reported when the reporting agent does not yet have the correct value available.</t>
  </si>
  <si>
    <t>maturity unknown</t>
  </si>
  <si>
    <t>maturity unknown is reported when the reporting agent does not yet have the correct value available.</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</si>
  <si>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</si>
  <si>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</si>
  <si>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</si>
  <si>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</si>
  <si>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Sources of encumbrance unknown</t>
  </si>
  <si>
    <t>Sources of encumbrance unknown  is reported when the reporting agent does not yet have the correct value available.</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</si>
  <si>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</si>
  <si>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</si>
  <si>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</si>
  <si>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</si>
  <si>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subordination of debt unknown</t>
  </si>
  <si>
    <t>subordination of debt unknown is reported when the reporting agent does not yet have the correct value available.</t>
  </si>
  <si>
    <t>Type of impairment unknown</t>
  </si>
  <si>
    <t>Type of impairment unknown is reported when the reporting agent does not yet have the correct value available.</t>
  </si>
  <si>
    <t>Type of protection unknown</t>
  </si>
  <si>
    <t>Type of protection unknown is reported when the reporting agent does not yet have the correct value available.</t>
  </si>
  <si>
    <t>Type of protection value unknown</t>
  </si>
  <si>
    <t>Type of protection value unknown is reported when the reporting agent does not yet have the correct value available.</t>
  </si>
  <si>
    <t>securitisation type unknown</t>
  </si>
  <si>
    <t>Securitisation type unknown is reported when the reporting agent does not yet have the correct value available.</t>
  </si>
  <si>
    <t>reporting member state unknown</t>
  </si>
  <si>
    <t>Reporting member state unknown is used for those countries where DNB does not yet know the correct value</t>
  </si>
  <si>
    <t>enterprise size unknown</t>
  </si>
  <si>
    <t>Enterprise size unknown is reported when the reporting agent does not yet have the correct value available.</t>
  </si>
  <si>
    <t>SONIA</t>
  </si>
  <si>
    <t>Sterling overnight index average</t>
  </si>
  <si>
    <t>SARON</t>
  </si>
  <si>
    <t>Swiss average rate overnight</t>
  </si>
  <si>
    <t>TONA</t>
  </si>
  <si>
    <t>Tokyo overnight average rate</t>
  </si>
  <si>
    <t>HONIA</t>
  </si>
  <si>
    <t>Hong Kong dollar overnight index average</t>
  </si>
  <si>
    <t>SORA</t>
  </si>
  <si>
    <t>Singapore overnight rate average</t>
  </si>
  <si>
    <t>POCI (IFRS)</t>
  </si>
  <si>
    <t>Instruments with significant increase in credit risk. Purchased or originated credit-impaired instruments. Only for instruments subject to impairment under IFRS 9.</t>
  </si>
  <si>
    <t>totaal</t>
  </si>
  <si>
    <t>maxID</t>
  </si>
  <si>
    <t>termen uit regulation</t>
  </si>
  <si>
    <t>termen uit manual</t>
  </si>
  <si>
    <t>termen van DNB</t>
  </si>
  <si>
    <t>Domain</t>
  </si>
  <si>
    <t>Values</t>
  </si>
  <si>
    <t>abbreviation</t>
  </si>
  <si>
    <t>accounting classification of instrument</t>
  </si>
  <si>
    <t>See sheet accounting classification of instrument type</t>
  </si>
  <si>
    <t>actg_cl_of_imt_tp</t>
  </si>
  <si>
    <t>See sheet accounting standard</t>
  </si>
  <si>
    <t>actg_std</t>
  </si>
  <si>
    <t>See sheet amortisation type</t>
  </si>
  <si>
    <t>amrtstn_tp</t>
  </si>
  <si>
    <t>See sheet attribute</t>
  </si>
  <si>
    <t>attr</t>
  </si>
  <si>
    <t>See sheet balance sheet recognition</t>
  </si>
  <si>
    <t>bal_shet_rcgntn</t>
  </si>
  <si>
    <t>See sheet counterparty role</t>
  </si>
  <si>
    <t>cntpr_rl</t>
  </si>
  <si>
    <t>See sheet country</t>
  </si>
  <si>
    <t>cntry</t>
  </si>
  <si>
    <t>See sheet credit risk deterioration purchase indicator</t>
  </si>
  <si>
    <t>cr_rsk_dtrtn_prch_ind</t>
  </si>
  <si>
    <t>See sheet currency</t>
  </si>
  <si>
    <t>ccy</t>
  </si>
  <si>
    <t>See sheet current account type</t>
  </si>
  <si>
    <t>od_imt_crnt_ac_tp</t>
  </si>
  <si>
    <t>See sheet default status of the counterparty</t>
  </si>
  <si>
    <t>dflt_st</t>
  </si>
  <si>
    <t>See sheet default status of the instrument</t>
  </si>
  <si>
    <t>See sheet delivery control type</t>
  </si>
  <si>
    <t>dlv_cntl_tp</t>
  </si>
  <si>
    <t>See sheet drawn instrument indicator</t>
  </si>
  <si>
    <t>drn_imt_ind</t>
  </si>
  <si>
    <t>See sheet economic activity</t>
  </si>
  <si>
    <t>ecn_avy</t>
  </si>
  <si>
    <t>See sheet enterprise size</t>
  </si>
  <si>
    <t>entp_sz</t>
  </si>
  <si>
    <t>See sheet entity type</t>
  </si>
  <si>
    <t>ent_tp</t>
  </si>
  <si>
    <t>See sheet fiduciary instrument</t>
  </si>
  <si>
    <t>fdcr_imt_ind</t>
  </si>
  <si>
    <t>See sheet foreign branch in reporting member state indicator</t>
  </si>
  <si>
    <t>frgn_br_in_rpt_mbr_ste_ind</t>
  </si>
  <si>
    <t>See sheet foreign legal entity in reporting member state indicator</t>
  </si>
  <si>
    <t>frgn_lgl_ent_in_rpt_mbr_ste_ind</t>
  </si>
  <si>
    <t>See sheet fully derecognised instrument being serviced indicator</t>
  </si>
  <si>
    <t>fl_drcgns_imt_bg_srvc_ind</t>
  </si>
  <si>
    <t>See sheet immediate parent undertaking indicator</t>
  </si>
  <si>
    <t>imdt_prn_undrtkg_ind</t>
  </si>
  <si>
    <t>See sheet immovable property indicator</t>
  </si>
  <si>
    <t>imvbl_pty_ind</t>
  </si>
  <si>
    <t>See sheet immovable property location indicator</t>
  </si>
  <si>
    <t>imvbl_pty_lo_ind</t>
  </si>
  <si>
    <t>impairment assessment method</t>
  </si>
  <si>
    <t>See sheet impairment assessment method</t>
  </si>
  <si>
    <t>imprm_ases_mth</t>
  </si>
  <si>
    <t>See sheet institutional sector</t>
  </si>
  <si>
    <t>instnl_sectr</t>
  </si>
  <si>
    <t>See sheet interest rate reset frequency</t>
  </si>
  <si>
    <t>int_rate_rst_frq</t>
  </si>
  <si>
    <t>See sheet interest rate type</t>
  </si>
  <si>
    <t>int_rate_tp</t>
  </si>
  <si>
    <t>See sheet interest-only indicator</t>
  </si>
  <si>
    <t>int_only_ind</t>
  </si>
  <si>
    <t>See sheet legal entity indicator</t>
  </si>
  <si>
    <t>lgl_ent_ind</t>
  </si>
  <si>
    <t>See sheet legal form</t>
  </si>
  <si>
    <t>lgl_form</t>
  </si>
  <si>
    <t>See sheet logical data model</t>
  </si>
  <si>
    <t>ldm</t>
  </si>
  <si>
    <t>See sheet national identifier type</t>
  </si>
  <si>
    <t>nat_id_tp</t>
  </si>
  <si>
    <t>nuts 3 region</t>
  </si>
  <si>
    <t>See sheet nuts 3 region</t>
  </si>
  <si>
    <t>nuts_3_code</t>
  </si>
  <si>
    <t>See sheet past due instrument indicator</t>
  </si>
  <si>
    <t>past_due_imt_ind</t>
  </si>
  <si>
    <t>See sheet payment frequency</t>
  </si>
  <si>
    <t>pymt_frq</t>
  </si>
  <si>
    <t>performing status of the instrument indicator</t>
  </si>
  <si>
    <t>See sheet performing status of the instrument</t>
  </si>
  <si>
    <t>prfrmng_st_of_th_imt</t>
  </si>
  <si>
    <t>See sheet primary protection provider indicator</t>
  </si>
  <si>
    <t>prim_prot_prvdr_ind</t>
  </si>
  <si>
    <t>See sheet project finance loan indicator</t>
  </si>
  <si>
    <t>prj_fnc_loan_ind</t>
  </si>
  <si>
    <t>See sheet protection provider indicator</t>
  </si>
  <si>
    <t>prot_prvdr_ind</t>
  </si>
  <si>
    <t>protection valuation approach</t>
  </si>
  <si>
    <t>See sheet protection valuation approach</t>
  </si>
  <si>
    <t>prot_val_aprch</t>
  </si>
  <si>
    <t>prudential portfolio</t>
  </si>
  <si>
    <t>See sheet prudential portfolio</t>
  </si>
  <si>
    <t>prdntl_prtfl</t>
  </si>
  <si>
    <t>purpose</t>
  </si>
  <si>
    <t xml:space="preserve">See sheet instrument purpose </t>
  </si>
  <si>
    <t>imt_pps</t>
  </si>
  <si>
    <t>See sheet recourse indicator</t>
  </si>
  <si>
    <t>rcrs_ind</t>
  </si>
  <si>
    <t>See sheet reference rate maturity type</t>
  </si>
  <si>
    <t>refr_rate_mat_tp</t>
  </si>
  <si>
    <t>See sheet reference rate value type</t>
  </si>
  <si>
    <t>refr_rate_val_tp</t>
  </si>
  <si>
    <t>See sheet repayment rights</t>
  </si>
  <si>
    <t>repymt_rght</t>
  </si>
  <si>
    <t>See sheet reporting membership type</t>
  </si>
  <si>
    <t>rpt_mbr_tp</t>
  </si>
  <si>
    <t>resident counterparty indicator</t>
  </si>
  <si>
    <t>See sheet resident counterparty indicator</t>
  </si>
  <si>
    <t>rsdnt_cntpr</t>
  </si>
  <si>
    <t>resident legal entity indicator</t>
  </si>
  <si>
    <t>See sheet resident legal entity indicator</t>
  </si>
  <si>
    <t>rsdnt_lgl_ent_ind</t>
  </si>
  <si>
    <t>See sheet securitisation indicator</t>
  </si>
  <si>
    <t>scrtn_ind</t>
  </si>
  <si>
    <t>sources of encumbrance</t>
  </si>
  <si>
    <t>See sheet sources of encumbrance</t>
  </si>
  <si>
    <t>srcs_of_ecb</t>
  </si>
  <si>
    <t>status of forbearance and renegotiation</t>
  </si>
  <si>
    <t>See sheet forbearance and renegotiation</t>
  </si>
  <si>
    <t>st_of_frbrnc_and_rngtn</t>
  </si>
  <si>
    <t>See sheet status of legal proceedings</t>
  </si>
  <si>
    <t>st_of_lgl_prcdngs</t>
  </si>
  <si>
    <t>See sheet subordinated debt indicator</t>
  </si>
  <si>
    <t>sub_dbt_ind</t>
  </si>
  <si>
    <t>See sheet syndicated contract indicator</t>
  </si>
  <si>
    <t>sndct_ctr_ind</t>
  </si>
  <si>
    <t>type of impairment</t>
  </si>
  <si>
    <t>See sheet type of impairment</t>
  </si>
  <si>
    <t>tp_of_imprm</t>
  </si>
  <si>
    <t>See sheet type of instrument</t>
  </si>
  <si>
    <t>tp_f_imt</t>
  </si>
  <si>
    <t>See sheet type of protection</t>
  </si>
  <si>
    <t>tp_of_prot</t>
  </si>
  <si>
    <t>type of protection value</t>
  </si>
  <si>
    <t>See sheet type of protection value</t>
  </si>
  <si>
    <t>tp_of_prot_val</t>
  </si>
  <si>
    <t>type of securitisation</t>
  </si>
  <si>
    <t>See sheet type of securitisation</t>
  </si>
  <si>
    <t>tp_of_scrtn</t>
  </si>
  <si>
    <t>See sheet ultimate parent undertaking indicator</t>
  </si>
  <si>
    <t>ult_prn_undrtkg_ind</t>
  </si>
  <si>
    <t>code</t>
  </si>
  <si>
    <t>value</t>
  </si>
  <si>
    <t>description</t>
  </si>
  <si>
    <t>is part of</t>
  </si>
  <si>
    <t>length</t>
  </si>
  <si>
    <t>toc</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</si>
  <si>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</si>
  <si>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</si>
  <si>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</si>
  <si>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</si>
  <si>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</si>
  <si>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</si>
  <si>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</si>
  <si>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</si>
  <si>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</si>
  <si>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</si>
  <si>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</si>
  <si>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</si>
  <si>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</si>
  <si>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</si>
  <si>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</si>
  <si>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</si>
  <si>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</si>
  <si>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</si>
  <si>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actg_cl_of_imt_tp_unk</t>
  </si>
  <si>
    <t>Accounting classification of instrument unknown</t>
  </si>
  <si>
    <t>max len</t>
  </si>
  <si>
    <t>field length</t>
  </si>
  <si>
    <t>actg_std_ifrs</t>
  </si>
  <si>
    <t>actg_std_nat_gp_cnstnt_w_ifrs</t>
  </si>
  <si>
    <t>actg_std_nat_gp_not_cnstnt_w_ifrs</t>
  </si>
  <si>
    <t>actg_std_unk</t>
  </si>
  <si>
    <t>amrtstn_tp_frnch</t>
  </si>
  <si>
    <t>amrtstn_tp_grmn</t>
  </si>
  <si>
    <t>amrtstn_tp_fix_amrtstn_shd</t>
  </si>
  <si>
    <t>amrtstn_tp_blt_amrz</t>
  </si>
  <si>
    <t>Bullet</t>
  </si>
  <si>
    <t>amrtstn_tp_othr</t>
  </si>
  <si>
    <t>amrtstn_tp_unk</t>
  </si>
  <si>
    <t>logical data model code</t>
  </si>
  <si>
    <t>entity type code</t>
  </si>
  <si>
    <t>attribute code</t>
  </si>
  <si>
    <t>domain</t>
  </si>
  <si>
    <t>data type</t>
  </si>
  <si>
    <t>rank</t>
  </si>
  <si>
    <t>F</t>
  </si>
  <si>
    <t>M</t>
  </si>
  <si>
    <t>P</t>
  </si>
  <si>
    <t>inherited from</t>
  </si>
  <si>
    <t>DNB_STAT_ANACREDIT_GLO</t>
  </si>
  <si>
    <t>reporting_agent_identifier</t>
  </si>
  <si>
    <t>riad counterparty domain</t>
  </si>
  <si>
    <t>Variable characters (50)</t>
  </si>
  <si>
    <t>X</t>
  </si>
  <si>
    <t>&lt;None&gt;</t>
  </si>
  <si>
    <t>obsrvd_agnt_cd</t>
  </si>
  <si>
    <t>Observed agent identifier is a number, assigned by De Nederlandsche Bank, that uniquely identifies the observed agent.</t>
  </si>
  <si>
    <t>reporting_reference_date</t>
  </si>
  <si>
    <t>Date</t>
  </si>
  <si>
    <t>cntrct_id</t>
  </si>
  <si>
    <t>identifier domain</t>
  </si>
  <si>
    <t>Variable characters (60)</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</si>
  <si>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</si>
  <si>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dt_incptn</t>
  </si>
  <si>
    <t>date with unknown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</si>
  <si>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</si>
  <si>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syndctd_cntrct_indicator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</si>
  <si>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</si>
  <si>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</si>
  <si>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typ_instrmnt</t>
  </si>
  <si>
    <t>Variable multibyte (255)</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</si>
  <si>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</si>
  <si>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</si>
  <si>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typ_amrtstn</t>
  </si>
  <si>
    <t>crrncy_dnmntn</t>
  </si>
  <si>
    <t>ISO 4217 Currency</t>
  </si>
  <si>
    <t>Characters (3)</t>
  </si>
  <si>
    <t>Currency denomination of instrument, in accordance with the ISO's 4217 standard.</t>
  </si>
  <si>
    <t>fdcry</t>
  </si>
  <si>
    <t xml:space="preserve">Identification of instruments in which the observed agent acts in its own name but on behalf of and with the risk borne by a third party._x000D_
</t>
  </si>
  <si>
    <t>intrst_rt_rst_frqncy</t>
  </si>
  <si>
    <t>typ_intrst_rt</t>
  </si>
  <si>
    <t>dt_lgl_fnl_mtrty</t>
  </si>
  <si>
    <t>date with exclusions</t>
  </si>
  <si>
    <t>The contractual maturity date of the instrument, taking into account any agreements amending initial contracts._x000D_
_x000D_
Defined as yyyy-mm-dd.</t>
  </si>
  <si>
    <t>cmmtmnt_incptn</t>
  </si>
  <si>
    <t>euro amount (non-negative) with exclusions</t>
  </si>
  <si>
    <t>Decimal (16,0)</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</si>
  <si>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</si>
  <si>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pymnt_frqncy</t>
  </si>
  <si>
    <t>project finance loan</t>
  </si>
  <si>
    <t>prjct_fnnc_ln</t>
  </si>
  <si>
    <t xml:space="preserve">Identification of project finance_x000D_
</t>
  </si>
  <si>
    <t>prps</t>
  </si>
  <si>
    <t>Classification of instruments according to their purpose.</t>
  </si>
  <si>
    <t>recourse</t>
  </si>
  <si>
    <t>rcrs</t>
  </si>
  <si>
    <t>subordinated debt</t>
  </si>
  <si>
    <t>sbrdntd_dbt</t>
  </si>
  <si>
    <t>Identification of subordinated debt. _x000D_
Subordinated debt instruments provide a subsidiary claim on the issuing institution that can only be exercised after all claims with a higher status (e.g. deposits/loans) have been satisfied.</t>
  </si>
  <si>
    <t>rpymnt_rghts</t>
  </si>
  <si>
    <t>interest_only_indicator</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</si>
  <si>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</si>
  <si>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credit_risk_deterioration_purchase_indicator</t>
  </si>
  <si>
    <t>Variable characters (100)</t>
  </si>
  <si>
    <t>Credit risk deterioration purchase indicator indicates whether the instrument was bought for an amount lower than the outstaning amount due to credit risk deterioration, or whether that is not the case.</t>
  </si>
  <si>
    <t>drawn_instrument_indicator</t>
  </si>
  <si>
    <t>Variable characters (25)</t>
  </si>
  <si>
    <t>entty_rl</t>
  </si>
  <si>
    <t>counterparty-instrument role type</t>
  </si>
  <si>
    <t>counterparty_identifier</t>
  </si>
  <si>
    <t>ultimate_parent_undertaking_identifier</t>
  </si>
  <si>
    <t>legal entity which is the ultimate parent undertaking of the counterparty. This ultimate parent undertaking has no parent undertaking._x000D_
Parent undertaking has the same meaning as defined in Article 4(1)(15)(a) of Regulation (EU) No 575/2013.</t>
  </si>
  <si>
    <t>immediate_parent_undertaking_identifier</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</si>
  <si>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</si>
  <si>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Reporting agent identifier is a number, assigned by De Nederlandsche Bank, that uniquely identifies the reporting agent.</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</si>
  <si>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</si>
  <si>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reporting reference date is a date that indicates the date the entity type delivery pertains to._x000D_
_x000D_
Defined as yyyy-mm-dd.</t>
  </si>
  <si>
    <t>national identifier type_type</t>
  </si>
  <si>
    <t>national_identifier_type_type</t>
  </si>
  <si>
    <t>medium sized string</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</si>
  <si>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</si>
  <si>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national identifier type_country</t>
  </si>
  <si>
    <t>national_identifier_type_country</t>
  </si>
  <si>
    <t>ISO 3166 Country</t>
  </si>
  <si>
    <t>Characters (2)</t>
  </si>
  <si>
    <t>Country is the country in which the national identifier type is valid.</t>
  </si>
  <si>
    <t>national_identifier</t>
  </si>
  <si>
    <t>national identifier domain with exclusions</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</si>
  <si>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</si>
  <si>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lei</t>
  </si>
  <si>
    <t>string with strictly 20 characters with unknown</t>
  </si>
  <si>
    <t>Variable characters (20)</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</si>
  <si>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</si>
  <si>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protection_provider_indicator</t>
  </si>
  <si>
    <t>Protection provider indicator indicates whether the institutional unit is being reported as granting protection against a negative credit event, or not.</t>
  </si>
  <si>
    <t>resident_counterparty_indicator</t>
  </si>
  <si>
    <t>Resident counterparty indicator distinguishes counterparties into those that are part of the Dutch trade register at the Dutch chamber of commerce, Kamer van Koophandel, and counterparties that are outside of the Netherlands.</t>
  </si>
  <si>
    <t>legal_entity_indicator</t>
  </si>
  <si>
    <t>medium sized string with unknown</t>
  </si>
  <si>
    <t xml:space="preserve">Counterparty's street address, including the street number._x000D_
_x000D_
A finite sequence of characters._x000D_
_x000D_
Street number is the number of the building on the street._x000D_
</t>
  </si>
  <si>
    <t>city_town_village</t>
  </si>
  <si>
    <t xml:space="preserve">Counterparty's city, town or village._x000D_
_x000D_
A finite sequence of characters._x000D_
</t>
  </si>
  <si>
    <t>postal_code</t>
  </si>
  <si>
    <t>postal code with exclusions</t>
  </si>
  <si>
    <t>Variable multibyte (20)</t>
  </si>
  <si>
    <t>Counterparty's postal code._x000D_
A finite sequence of characters.</t>
  </si>
  <si>
    <t>nuts_3_region</t>
  </si>
  <si>
    <t>nuts code</t>
  </si>
  <si>
    <t>Characters (5)</t>
  </si>
  <si>
    <t>Code is a number that uniquely identifies NUTS 3 region.</t>
  </si>
  <si>
    <t>legal_entity</t>
  </si>
  <si>
    <t>immediate_parent_undertaking_indicator</t>
  </si>
  <si>
    <t>ultimate_parent_undertaking_indicator</t>
  </si>
  <si>
    <t>Ultimate parent undertaking indicator indicates whether or not the legal entity is reported as being the ultimate parent undertaking of an institutional unit.</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</si>
  <si>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</si>
  <si>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</si>
  <si>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protection_received</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</si>
  <si>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</si>
  <si>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</si>
  <si>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typ_prtctn</t>
  </si>
  <si>
    <t>typ_prtctn_vl</t>
  </si>
  <si>
    <t>prtctn_vltn_apprch</t>
  </si>
  <si>
    <t>prtctn_vl</t>
  </si>
  <si>
    <t>euro amount (non-negative) with unknown</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</si>
  <si>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</si>
  <si>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dt_prtctn_vl</t>
  </si>
  <si>
    <t>The date on which the latest appraisal or valuation of the protection was carried out prior to the reporting reference date._x000D_
_x000D_
_x000D_
Defined as yyyy-mm-dd.</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</si>
  <si>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</si>
  <si>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</si>
  <si>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</si>
  <si>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</si>
  <si>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</si>
  <si>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</si>
  <si>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</si>
  <si>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protection._x000D_
_x000D_
Defined as yyyy-mm-dd.</t>
  </si>
  <si>
    <t>immovable property indicator*</t>
  </si>
  <si>
    <t>immovable_property_indicator</t>
  </si>
  <si>
    <t>Immovable property indicator distinguishes between protection that is immovable and therefor has its own fixed location and other protection.</t>
  </si>
  <si>
    <t>protection_provider</t>
  </si>
  <si>
    <t>instrument_protection_received_data</t>
  </si>
  <si>
    <t>reporting reference date is a date that indicates the date the attribute type delivery pertains to._x000D_
_x000D_
Defined as yyyy-mm-dd.</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</si>
  <si>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</si>
  <si>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</si>
  <si>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</si>
  <si>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</si>
  <si>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</si>
  <si>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debtor_instrument_data</t>
  </si>
  <si>
    <t>joint_liability</t>
  </si>
  <si>
    <t>jnt_lblty_amnt</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</si>
  <si>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</si>
  <si>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accounting_data</t>
  </si>
  <si>
    <t>rcgntn_stts</t>
  </si>
  <si>
    <t>prfrmng_stts</t>
  </si>
  <si>
    <t>The instrument is to be classified on the reporting reference date under one of the following categories:</t>
  </si>
  <si>
    <t>date of the performing status of the instrument</t>
  </si>
  <si>
    <t>dt_prfrmng_stts</t>
  </si>
  <si>
    <t>The date on which the performing status as reported in 'performing status of the instrument' is considered to have been established or changed._x000D_
_x000D_
Defined as yyyy-mm-dd.</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</si>
  <si>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</si>
  <si>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</si>
  <si>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</si>
  <si>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</si>
  <si>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</si>
  <si>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</si>
  <si>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</si>
  <si>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</si>
  <si>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</si>
  <si>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part_of_legal_entity</t>
  </si>
  <si>
    <t>foreign_branch_in_reporting_member_state_indicator</t>
  </si>
  <si>
    <t>deteriorated_credit_risk_instrument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</si>
  <si>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</si>
  <si>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</si>
  <si>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immovable_property</t>
  </si>
  <si>
    <t>real estate collateral location country</t>
  </si>
  <si>
    <t>real_estate_collateral_location_country</t>
  </si>
  <si>
    <t>Real estate collateral location country is the ISO 3166 country code identifying the country in which immovable property is situated.</t>
  </si>
  <si>
    <t>real estate collateral location postal code</t>
  </si>
  <si>
    <t>real_estate_collateral_location_postal_code</t>
  </si>
  <si>
    <t>Real estate collateral location postal code is a code identifying the postal code area in which the immovable property is situated.</t>
  </si>
  <si>
    <t>immovable_property_location_indicator</t>
  </si>
  <si>
    <t>Immovable property location indicator distinguishes between those immovable properties that are located in a reporting member state and those that are located outside of a reporting member state.</t>
  </si>
  <si>
    <t>collateral_located_in_a_reporting_member_state</t>
  </si>
  <si>
    <t>real estate collateral location region</t>
  </si>
  <si>
    <t>real_estate_collateral_location_region</t>
  </si>
  <si>
    <t>ISO3166 / NUTS Disjoint</t>
  </si>
  <si>
    <t>Real estate collateral location region is a number that uniquely identifies the NUTS-3 region where the collateral located in a reporting member state is located.</t>
  </si>
  <si>
    <t>instrument_subject_to_securitisation</t>
  </si>
  <si>
    <t>typ_scrtstn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</si>
  <si>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</si>
  <si>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interest_only_instrument</t>
  </si>
  <si>
    <t>end date of interest-only period</t>
  </si>
  <si>
    <t>dt_end_intrst_only</t>
  </si>
  <si>
    <t>The date on which the interest-only period ends._x000D_
_x000D_
Defined as yyyy-mm-dd.</t>
  </si>
  <si>
    <t>financial_data</t>
  </si>
  <si>
    <t>annlsd_agrd_rt</t>
  </si>
  <si>
    <t>real number (positive or negative) with exclusions</t>
  </si>
  <si>
    <t>Decimal (12,0)</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</si>
  <si>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</si>
  <si>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</si>
  <si>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</si>
  <si>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</si>
  <si>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</si>
  <si>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date of the default status of the instrument</t>
  </si>
  <si>
    <t>dt_dflt_stts</t>
  </si>
  <si>
    <t>The date on which the default status, as reported in the data attribute 'default status of the instrument', is considered to have occurred._x000D_
_x000D_
Defined as yyyy-mm-dd.</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</si>
  <si>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</si>
  <si>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</si>
  <si>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</si>
  <si>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</si>
  <si>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</si>
  <si>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</si>
  <si>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securitized instrument indicator</t>
  </si>
  <si>
    <t>securitized_instrument_indicator</t>
  </si>
  <si>
    <t>Securitized instrument indicator distinguishes instruments into those instruments that are part of a securitization and those that aren't.</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</si>
  <si>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</si>
  <si>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</si>
  <si>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protection_provider_default_data</t>
  </si>
  <si>
    <t>crdt_qlty_dflt_stts_ancrdt_cllctn_code</t>
  </si>
  <si>
    <t>The date on which the default status, as reported in the data attribute 'Default status of the counterparty', is considered to have arisen._x000D_
_x000D_
Defined as yyyy-mm-dd.</t>
  </si>
  <si>
    <t>foreign_counterparty</t>
  </si>
  <si>
    <t>large sized string with unknown</t>
  </si>
  <si>
    <t>Variable multibyte (1024)</t>
  </si>
  <si>
    <t xml:space="preserve">Full legal name of the counterparty._x000D_
_x000D_
A finite sequence of characters._x000D_
_x000D_
Example: The full legal name of Rabobank is "Coöperatieve Rabobank U.A"._x000D_
_x000D_
</t>
  </si>
  <si>
    <t>address street</t>
  </si>
  <si>
    <t>address_street</t>
  </si>
  <si>
    <t>address city / town / village</t>
  </si>
  <si>
    <t>address_city_town_village</t>
  </si>
  <si>
    <t>address postal code</t>
  </si>
  <si>
    <t>address_postal_code</t>
  </si>
  <si>
    <t>address country</t>
  </si>
  <si>
    <t>address_country</t>
  </si>
  <si>
    <t>institutional_sector</t>
  </si>
  <si>
    <t>nace_code</t>
  </si>
  <si>
    <t>nace code</t>
  </si>
  <si>
    <t>Variable characters (5)</t>
  </si>
  <si>
    <t>syndicated_contract_member</t>
  </si>
  <si>
    <t>syndicated_contract_identifier</t>
  </si>
  <si>
    <t>identifier domain with unknown</t>
  </si>
  <si>
    <t>Syndicated contract identifier is a number that uniquely identifies the syndicated leader contract in the administration of the lead arranger.</t>
  </si>
  <si>
    <t>foreign_legal_entity</t>
  </si>
  <si>
    <t>status_of_legal_proceedings</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</si>
  <si>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</si>
  <si>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</si>
  <si>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es_code</t>
  </si>
  <si>
    <t>legal_form</t>
  </si>
  <si>
    <t>Legal form is a code that uniquely identifies the legal form type.</t>
  </si>
  <si>
    <t>foreign_legal_entity_in_reporting_member_state_indicator</t>
  </si>
  <si>
    <t>Variable characters (75)</t>
  </si>
  <si>
    <t>debtor_default_data</t>
  </si>
  <si>
    <t>entity_type_delivery</t>
  </si>
  <si>
    <t>logical data model_code</t>
  </si>
  <si>
    <t>logical_data_model_code</t>
  </si>
  <si>
    <t>entity_type_code</t>
  </si>
  <si>
    <t>Entity type code is a code that uniquely identifies the entity type within the logical data model.</t>
  </si>
  <si>
    <t>checksum</t>
  </si>
  <si>
    <t>Checksum is a number that describes the delivery control type result for this entity type delivery.</t>
  </si>
  <si>
    <t>rowcount</t>
  </si>
  <si>
    <t>&lt;n/a&gt;</t>
  </si>
  <si>
    <t>Integer</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</si>
  <si>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</si>
  <si>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reporting_agent_delivery</t>
  </si>
  <si>
    <t>reported as counterparty identifier</t>
  </si>
  <si>
    <t>reported_as_counterparty_identifier</t>
  </si>
  <si>
    <t>acct_code2</t>
  </si>
  <si>
    <t>recognised_instrument</t>
  </si>
  <si>
    <t>accntng_clssfctn_ancrdt_cllctn_code</t>
  </si>
  <si>
    <t xml:space="preserve">Accounting portfolio where the instrument is recorded in accordance with the accounting standard – IFRS or nGAAP –under Regulation (EU) 2015/534 applied by the observed agent's legal entity._x000D_
</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</si>
  <si>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</si>
  <si>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</si>
  <si>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imprmnt_assssmnt_mthd_ancrdt_cllctn_code</t>
  </si>
  <si>
    <t>The method by which the impairment is assessed, if the instrument is subject to impairment in accordance with applied accounting standards. Collective and individual methods are distinguished.</t>
  </si>
  <si>
    <t>src_encmbrnc_ancrdt_cllctn_code</t>
  </si>
  <si>
    <t>provisions associated with off-balance sheet exposures</t>
  </si>
  <si>
    <t>prvsns_off_blnc_sht</t>
  </si>
  <si>
    <t>the amount of provisions for off-balance sheet amounts.</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</si>
  <si>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</si>
  <si>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</si>
  <si>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</si>
  <si>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prdntl_prtfl_ancrdt_cllctn_code</t>
  </si>
  <si>
    <t>crryng_amnt</t>
  </si>
  <si>
    <t>euro amount (positive and negative) with unknown</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</si>
  <si>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</si>
  <si>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foreign_branch_debtor</t>
  </si>
  <si>
    <t>head_office_undertaking_identifier</t>
  </si>
  <si>
    <t>foreign_branch_protection_provider</t>
  </si>
  <si>
    <t>protection_provider_protection_received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</si>
  <si>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</si>
  <si>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</si>
  <si>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overdraft_instrument</t>
  </si>
  <si>
    <t>current_account_type</t>
  </si>
  <si>
    <t>credit_card_debt_instrument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</si>
  <si>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</si>
  <si>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</si>
  <si>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</si>
  <si>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</si>
  <si>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</si>
  <si>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</si>
  <si>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foreign_legal_entity_in_reporting_member_state</t>
  </si>
  <si>
    <t>date_of_enterprise_size</t>
  </si>
  <si>
    <t>The date to which the value provided in the 'enterprise size' refers. This is the date of the latest data used to classify or review the classification of the enterprise._x000D_
_x000D_
Defined as yyyy-mm-dd.</t>
  </si>
  <si>
    <t>number_of_employees</t>
  </si>
  <si>
    <t>real number (non-negative) with exclusions</t>
  </si>
  <si>
    <t>Number of employees working for the debtor, in accordance with Article 5 of the Annex to Recommendation 2003/361/EC._x000D_
_x000D_
Non-negative number.</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</si>
  <si>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</si>
  <si>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</si>
  <si>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</si>
  <si>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</si>
  <si>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</si>
  <si>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</si>
  <si>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creditor_instrument_data</t>
  </si>
  <si>
    <t>servicer_instrument_data</t>
  </si>
  <si>
    <t>originator_securitized_instrument_data</t>
  </si>
  <si>
    <t>protection_provider_risk_data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</si>
  <si>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</si>
  <si>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</si>
  <si>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</si>
  <si>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</si>
  <si>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575/2013._x000D_
_x000D_
A number from 0 to 1. </t>
  </si>
  <si>
    <t>debtor_risk_data</t>
  </si>
  <si>
    <t>observed_agent_delivery</t>
  </si>
  <si>
    <t>instrument_past_due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</si>
  <si>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</si>
  <si>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</si>
  <si>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</si>
  <si>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</si>
  <si>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</si>
  <si>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impaired_instrument</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</si>
  <si>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</si>
  <si>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</si>
  <si>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</si>
  <si>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crdt_qlty_imprmnt_stts_ancrdt_cllctn_code</t>
  </si>
  <si>
    <t>foreign_counterparty_with_other_national_identifier</t>
  </si>
  <si>
    <t>description of other identifier type</t>
  </si>
  <si>
    <t>description_of_other_identifier_type</t>
  </si>
  <si>
    <t>Description of other identifier type is the name of the national identifier, where the corresponding national identifier type equals "Other".</t>
  </si>
  <si>
    <t>drawn_instrument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</si>
  <si>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</si>
  <si>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</si>
  <si>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transferred amount</t>
  </si>
  <si>
    <t>trnsfrrd_amnt</t>
  </si>
  <si>
    <t>Transferred amount of the economic ownership of the financial asset.</t>
  </si>
  <si>
    <t>non_fixed_interest_instrument</t>
  </si>
  <si>
    <t>intrst_rt_sprd</t>
  </si>
  <si>
    <t>real number (positive or negative) with unknown</t>
  </si>
  <si>
    <t>Margin or spread (expressed as a percentage) to add to the reference rate that is used for the calculation of the interest rate in basis points._x000D_
_x000D_
Interest rate defined as a percentage.</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</si>
  <si>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</si>
  <si>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</si>
  <si>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</si>
  <si>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</si>
  <si>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reference rate_reference rate value</t>
  </si>
  <si>
    <t>rfrnc_rt_ancrdt_cllctn_rfrnc_rt_value</t>
  </si>
  <si>
    <t>The following reference rate values must be used:_x000D_
EURIBOR, USD LIBOR, GBP LIBOR, EUR LIBOR, JPY LIBOR, CHF LIBOR, MIBOR, SOFR, €STR, other single reference rates, other multiple reference rates.</t>
  </si>
  <si>
    <t>reference rate_maturity value</t>
  </si>
  <si>
    <t>rfrnc_rt_ancrdt_cllctn_maturity_value</t>
  </si>
  <si>
    <t xml:space="preserve">The following maturity values must be used:_x000D_
Overnight, one week, two weeks, three weeks, one month, two months, three months, four months, five months, six months, seven months, eight months, nine months, ten months, eleven months, twelve months._x000D_
</t>
  </si>
  <si>
    <t>bal_shet_rcgntn_entrl_recnsd</t>
  </si>
  <si>
    <t>bal_shet_rcgntn_recnsd_to_th_extnt_of_th_instns_cntng_ivl</t>
  </si>
  <si>
    <t>bal_shet_rcgntn_entrl_drcgns</t>
  </si>
  <si>
    <t>bal_shet_rcgntn_n_bal_shet_rcgntn_apl</t>
  </si>
  <si>
    <t>bal_shet_rcgntn_bal_shet_rcgtn_unk</t>
  </si>
  <si>
    <t>cntpr_rl_crdr</t>
  </si>
  <si>
    <t>cntpr_rl_srvcr</t>
  </si>
  <si>
    <t>cntpr_rl_dbtr</t>
  </si>
  <si>
    <t>cntpr_rl_origr</t>
  </si>
  <si>
    <t>ISO country name</t>
  </si>
  <si>
    <t>reporting member state type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</si>
  <si>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</si>
  <si>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</si>
  <si>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</si>
  <si>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</si>
  <si>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</si>
  <si>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</si>
  <si>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</si>
  <si>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</si>
  <si>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</si>
  <si>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</si>
  <si>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</si>
  <si>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</si>
  <si>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</si>
  <si>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</si>
  <si>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</si>
  <si>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</si>
  <si>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</si>
  <si>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</si>
  <si>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</si>
  <si>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</si>
  <si>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</si>
  <si>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</si>
  <si>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</si>
  <si>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</si>
  <si>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</si>
  <si>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</si>
  <si>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</si>
  <si>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</si>
  <si>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</si>
  <si>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</si>
  <si>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</si>
  <si>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</si>
  <si>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</si>
  <si>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</si>
  <si>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</si>
  <si>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</si>
  <si>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</si>
  <si>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</si>
  <si>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</si>
  <si>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</si>
  <si>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</si>
  <si>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</si>
  <si>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</si>
  <si>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</si>
  <si>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</si>
  <si>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</si>
  <si>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</si>
  <si>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</si>
  <si>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</si>
  <si>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</si>
  <si>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</si>
  <si>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</si>
  <si>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</si>
  <si>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</si>
  <si>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</si>
  <si>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</si>
  <si>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</si>
  <si>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</si>
  <si>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</si>
  <si>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</si>
  <si>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</si>
  <si>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</si>
  <si>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</si>
  <si>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</si>
  <si>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</si>
  <si>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</si>
  <si>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</si>
  <si>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</si>
  <si>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</si>
  <si>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</si>
  <si>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</si>
  <si>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</si>
  <si>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</si>
  <si>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</si>
  <si>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</si>
  <si>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</si>
  <si>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</si>
  <si>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</si>
  <si>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</si>
  <si>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</si>
  <si>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</si>
  <si>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</si>
  <si>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</si>
  <si>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</si>
  <si>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</si>
  <si>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</si>
  <si>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</si>
  <si>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</si>
  <si>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</si>
  <si>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</si>
  <si>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</si>
  <si>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</si>
  <si>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</si>
  <si>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</si>
  <si>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</si>
  <si>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</si>
  <si>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</si>
  <si>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</si>
  <si>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</si>
  <si>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</si>
  <si>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</si>
  <si>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</si>
  <si>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</si>
  <si>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</si>
  <si>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</si>
  <si>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</si>
  <si>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</si>
  <si>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</si>
  <si>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</si>
  <si>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</si>
  <si>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</si>
  <si>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</si>
  <si>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</si>
  <si>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</si>
  <si>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</si>
  <si>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</si>
  <si>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</si>
  <si>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</si>
  <si>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</si>
  <si>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</si>
  <si>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</si>
  <si>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</si>
  <si>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</si>
  <si>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</si>
  <si>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</si>
  <si>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</si>
  <si>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</si>
  <si>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</si>
  <si>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</si>
  <si>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</si>
  <si>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</si>
  <si>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</si>
  <si>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</si>
  <si>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</si>
  <si>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</si>
  <si>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</si>
  <si>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</si>
  <si>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</si>
  <si>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</si>
  <si>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</si>
  <si>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</si>
  <si>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</si>
  <si>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</si>
  <si>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</si>
  <si>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</si>
  <si>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</si>
  <si>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</si>
  <si>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</si>
  <si>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</si>
  <si>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</si>
  <si>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</si>
  <si>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</si>
  <si>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</si>
  <si>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</si>
  <si>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</si>
  <si>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</si>
  <si>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</si>
  <si>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</si>
  <si>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</si>
  <si>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</si>
  <si>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</si>
  <si>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</si>
  <si>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</si>
  <si>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</si>
  <si>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</si>
  <si>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</si>
  <si>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</si>
  <si>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</si>
  <si>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</si>
  <si>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</si>
  <si>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</si>
  <si>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</si>
  <si>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</si>
  <si>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</si>
  <si>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</si>
  <si>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</si>
  <si>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</si>
  <si>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</si>
  <si>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</si>
  <si>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</si>
  <si>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</si>
  <si>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</si>
  <si>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</si>
  <si>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</si>
  <si>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</si>
  <si>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</si>
  <si>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</si>
  <si>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</si>
  <si>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</si>
  <si>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</si>
  <si>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</si>
  <si>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</si>
  <si>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</si>
  <si>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</si>
  <si>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</si>
  <si>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</si>
  <si>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</si>
  <si>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</si>
  <si>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</si>
  <si>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</si>
  <si>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</si>
  <si>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</si>
  <si>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</si>
  <si>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</si>
  <si>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</si>
  <si>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</si>
  <si>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</si>
  <si>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</si>
  <si>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</si>
  <si>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</si>
  <si>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</si>
  <si>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</si>
  <si>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</si>
  <si>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</si>
  <si>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</si>
  <si>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</si>
  <si>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</si>
  <si>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</si>
  <si>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</si>
  <si>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</si>
  <si>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</si>
  <si>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</si>
  <si>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</si>
  <si>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</si>
  <si>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</si>
  <si>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</si>
  <si>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</si>
  <si>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</si>
  <si>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</si>
  <si>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</si>
  <si>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</si>
  <si>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</si>
  <si>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</si>
  <si>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</si>
  <si>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</si>
  <si>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</si>
  <si>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</si>
  <si>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</si>
  <si>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</si>
  <si>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</si>
  <si>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</si>
  <si>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</si>
  <si>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</si>
  <si>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</si>
  <si>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</si>
  <si>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</si>
  <si>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</si>
  <si>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</si>
  <si>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</si>
  <si>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</si>
  <si>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</si>
  <si>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</si>
  <si>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</si>
  <si>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</si>
  <si>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</si>
  <si>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</si>
  <si>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</si>
  <si>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</si>
  <si>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</si>
  <si>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</si>
  <si>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</si>
  <si>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</si>
  <si>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</si>
  <si>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</si>
  <si>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</si>
  <si>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</si>
  <si>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</si>
  <si>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</si>
  <si>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</si>
  <si>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</si>
  <si>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</si>
  <si>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</si>
  <si>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</si>
  <si>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</si>
  <si>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</si>
  <si>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</si>
  <si>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</si>
  <si>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</si>
  <si>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</si>
  <si>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</si>
  <si>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</si>
  <si>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</si>
  <si>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</si>
  <si>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</si>
  <si>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</si>
  <si>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</si>
  <si>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</si>
  <si>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</si>
  <si>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</si>
  <si>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</si>
  <si>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</si>
  <si>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</si>
  <si>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</si>
  <si>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</si>
  <si>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</si>
  <si>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</si>
  <si>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</si>
  <si>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</si>
  <si>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</si>
  <si>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</si>
  <si>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</si>
  <si>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</si>
  <si>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</si>
  <si>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</si>
  <si>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</si>
  <si>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</si>
  <si>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</si>
  <si>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</si>
  <si>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</si>
  <si>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</si>
  <si>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</si>
  <si>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</si>
  <si>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</si>
  <si>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</si>
  <si>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</si>
  <si>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</si>
  <si>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</si>
  <si>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</si>
  <si>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</si>
  <si>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</si>
  <si>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</si>
  <si>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</si>
  <si>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</si>
  <si>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</si>
  <si>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</si>
  <si>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</si>
  <si>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</si>
  <si>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</si>
  <si>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</si>
  <si>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</si>
  <si>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</si>
  <si>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</si>
  <si>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</si>
  <si>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</si>
  <si>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</si>
  <si>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</si>
  <si>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</si>
  <si>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</si>
  <si>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</si>
  <si>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</si>
  <si>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</si>
  <si>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</si>
  <si>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</si>
  <si>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</si>
  <si>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</si>
  <si>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</si>
  <si>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</si>
  <si>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</si>
  <si>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</si>
  <si>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</si>
  <si>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</si>
  <si>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</si>
  <si>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</si>
  <si>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</si>
  <si>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</si>
  <si>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</si>
  <si>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</si>
  <si>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</si>
  <si>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</si>
  <si>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</si>
  <si>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</si>
  <si>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</si>
  <si>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</si>
  <si>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</si>
  <si>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</si>
  <si>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</si>
  <si>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</si>
  <si>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</si>
  <si>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</si>
  <si>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</si>
  <si>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</si>
  <si>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</si>
  <si>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</si>
  <si>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</si>
  <si>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</si>
  <si>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</si>
  <si>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</si>
  <si>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</si>
  <si>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</si>
  <si>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</si>
  <si>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</si>
  <si>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</si>
  <si>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</si>
  <si>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</si>
  <si>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</si>
  <si>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</si>
  <si>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</si>
  <si>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</si>
  <si>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</si>
  <si>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</si>
  <si>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</si>
  <si>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</si>
  <si>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</si>
  <si>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</si>
  <si>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</si>
  <si>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</si>
  <si>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</si>
  <si>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</si>
  <si>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</si>
  <si>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</si>
  <si>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</si>
  <si>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</si>
  <si>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</si>
  <si>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</si>
  <si>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</si>
  <si>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</si>
  <si>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</si>
  <si>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</si>
  <si>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</si>
  <si>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</si>
  <si>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</si>
  <si>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</si>
  <si>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</si>
  <si>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</si>
  <si>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</si>
  <si>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</si>
  <si>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</si>
  <si>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</si>
  <si>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</si>
  <si>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</si>
  <si>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</si>
  <si>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</si>
  <si>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</si>
  <si>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</si>
  <si>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</si>
  <si>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</si>
  <si>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</si>
  <si>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</si>
  <si>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</si>
  <si>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</si>
  <si>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</si>
  <si>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</si>
  <si>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</si>
  <si>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</si>
  <si>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</si>
  <si>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</si>
  <si>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</si>
  <si>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</si>
  <si>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</si>
  <si>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</si>
  <si>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</si>
  <si>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</si>
  <si>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</si>
  <si>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</si>
  <si>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</si>
  <si>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</si>
  <si>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</si>
  <si>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</si>
  <si>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</si>
  <si>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</si>
  <si>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</si>
  <si>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</si>
  <si>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</si>
  <si>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</si>
  <si>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</si>
  <si>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</si>
  <si>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</si>
  <si>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</si>
  <si>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</si>
  <si>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</si>
  <si>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</si>
  <si>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</si>
  <si>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</si>
  <si>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</si>
  <si>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</si>
  <si>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</si>
  <si>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</si>
  <si>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</si>
  <si>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</si>
  <si>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</si>
  <si>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</si>
  <si>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</si>
  <si>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</si>
  <si>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</si>
  <si>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</si>
  <si>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</si>
  <si>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</si>
  <si>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</si>
  <si>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</si>
  <si>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</si>
  <si>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</si>
  <si>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</si>
  <si>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</si>
  <si>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</si>
  <si>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</si>
  <si>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</si>
  <si>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</si>
  <si>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</si>
  <si>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</si>
  <si>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</si>
  <si>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</si>
  <si>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</si>
  <si>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</si>
  <si>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</si>
  <si>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</si>
  <si>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</si>
  <si>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</si>
  <si>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</si>
  <si>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</si>
  <si>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</si>
  <si>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</si>
  <si>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</si>
  <si>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</si>
  <si>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</si>
  <si>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</si>
  <si>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</si>
  <si>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</si>
  <si>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</si>
  <si>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</si>
  <si>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</si>
  <si>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</si>
  <si>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</si>
  <si>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</si>
  <si>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</si>
  <si>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</si>
  <si>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</si>
  <si>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</si>
  <si>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</si>
  <si>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</si>
  <si>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</si>
  <si>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</si>
  <si>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</si>
  <si>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</si>
  <si>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</si>
  <si>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</si>
  <si>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</si>
  <si>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</si>
  <si>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</si>
  <si>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</si>
  <si>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</si>
  <si>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</si>
  <si>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</si>
  <si>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</si>
  <si>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</si>
  <si>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</si>
  <si>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</si>
  <si>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</si>
  <si>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</si>
  <si>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</si>
  <si>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</si>
  <si>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</si>
  <si>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</si>
  <si>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</si>
  <si>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</si>
  <si>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</si>
  <si>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</si>
  <si>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</si>
  <si>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</si>
  <si>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</si>
  <si>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</si>
  <si>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</si>
  <si>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</si>
  <si>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</si>
  <si>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</si>
  <si>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</si>
  <si>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</si>
  <si>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</si>
  <si>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</si>
  <si>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</si>
  <si>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</si>
  <si>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</si>
  <si>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</si>
  <si>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</si>
  <si>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</si>
  <si>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</si>
  <si>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</si>
  <si>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</si>
  <si>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</si>
  <si>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</si>
  <si>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</si>
  <si>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</si>
  <si>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</si>
  <si>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</si>
  <si>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</si>
  <si>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</si>
  <si>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</si>
  <si>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</si>
  <si>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</si>
  <si>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</si>
  <si>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</si>
  <si>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</si>
  <si>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</si>
  <si>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</si>
  <si>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</si>
  <si>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</si>
  <si>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</si>
  <si>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</si>
  <si>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</si>
  <si>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</si>
  <si>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</si>
  <si>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</si>
  <si>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</si>
  <si>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</si>
  <si>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</si>
  <si>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</si>
  <si>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</si>
  <si>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</si>
  <si>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</si>
  <si>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</si>
  <si>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</si>
  <si>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</si>
  <si>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</si>
  <si>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</si>
  <si>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</si>
  <si>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</si>
  <si>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</si>
  <si>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</si>
  <si>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</si>
  <si>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</si>
  <si>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</si>
  <si>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</si>
  <si>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</si>
  <si>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</si>
  <si>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</si>
  <si>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</si>
  <si>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</si>
  <si>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</si>
  <si>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</si>
  <si>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</si>
  <si>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</si>
  <si>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</si>
  <si>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</si>
  <si>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</si>
  <si>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</si>
  <si>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</si>
  <si>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</si>
  <si>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</si>
  <si>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</si>
  <si>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</si>
  <si>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</si>
  <si>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</si>
  <si>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</si>
  <si>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</si>
  <si>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</si>
  <si>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</si>
  <si>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</si>
  <si>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</si>
  <si>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</si>
  <si>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</si>
  <si>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</si>
  <si>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</si>
  <si>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</si>
  <si>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</si>
  <si>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</si>
  <si>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</si>
  <si>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</si>
  <si>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</si>
  <si>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</si>
  <si>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</si>
  <si>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</si>
  <si>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</si>
  <si>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</si>
  <si>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</si>
  <si>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</si>
  <si>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</si>
  <si>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</si>
  <si>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</si>
  <si>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</si>
  <si>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</si>
  <si>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</si>
  <si>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</si>
  <si>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</si>
  <si>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</si>
  <si>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</si>
  <si>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</si>
  <si>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</si>
  <si>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</si>
  <si>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</si>
  <si>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</si>
  <si>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</si>
  <si>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</si>
  <si>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</si>
  <si>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</si>
  <si>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</si>
  <si>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</si>
  <si>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</si>
  <si>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</si>
  <si>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</si>
  <si>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</si>
  <si>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</si>
  <si>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</si>
  <si>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</si>
  <si>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</si>
  <si>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</si>
  <si>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</si>
  <si>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</si>
  <si>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</si>
  <si>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</si>
  <si>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</si>
  <si>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</si>
  <si>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</si>
  <si>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</si>
  <si>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</si>
  <si>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</si>
  <si>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</si>
  <si>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</si>
  <si>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</si>
  <si>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</si>
  <si>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</si>
  <si>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</si>
  <si>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</si>
  <si>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</si>
  <si>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</si>
  <si>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</si>
  <si>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</si>
  <si>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</si>
  <si>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</si>
  <si>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</si>
  <si>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</si>
  <si>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</si>
  <si>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</si>
  <si>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</si>
  <si>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</si>
  <si>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</si>
  <si>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</si>
  <si>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</si>
  <si>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</si>
  <si>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</si>
  <si>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</si>
  <si>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</si>
  <si>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</si>
  <si>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</si>
  <si>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</si>
  <si>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</si>
  <si>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</si>
  <si>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</si>
  <si>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</si>
  <si>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</si>
  <si>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</si>
  <si>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</si>
  <si>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</si>
  <si>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</si>
  <si>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</si>
  <si>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</si>
  <si>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</si>
  <si>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</si>
  <si>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</si>
  <si>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</si>
  <si>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</si>
  <si>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</si>
  <si>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</si>
  <si>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</si>
  <si>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</si>
  <si>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</si>
  <si>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</si>
  <si>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</si>
  <si>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</si>
  <si>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</si>
  <si>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</si>
  <si>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</si>
  <si>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</si>
  <si>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</si>
  <si>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</si>
  <si>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</si>
  <si>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</si>
  <si>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</si>
  <si>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</si>
  <si>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</si>
  <si>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</si>
  <si>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</si>
  <si>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</si>
  <si>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</si>
  <si>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</si>
  <si>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</si>
  <si>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</si>
  <si>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</si>
  <si>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</si>
  <si>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</si>
  <si>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</si>
  <si>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</si>
  <si>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</si>
  <si>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</si>
  <si>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</si>
  <si>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</si>
  <si>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</si>
  <si>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</si>
  <si>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</si>
  <si>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</si>
  <si>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</si>
  <si>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</si>
  <si>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</si>
  <si>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</si>
  <si>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</si>
  <si>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</si>
  <si>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</si>
  <si>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</si>
  <si>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</si>
  <si>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</si>
  <si>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</si>
  <si>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</si>
  <si>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</si>
  <si>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</si>
  <si>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</si>
  <si>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</si>
  <si>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</si>
  <si>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</si>
  <si>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</si>
  <si>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</si>
  <si>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</si>
  <si>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</si>
  <si>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</si>
  <si>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</si>
  <si>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</si>
  <si>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</si>
  <si>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</si>
  <si>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</si>
  <si>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</si>
  <si>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</si>
  <si>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</si>
  <si>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</si>
  <si>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</si>
  <si>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</si>
  <si>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</si>
  <si>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(URUIURUI)</t>
  </si>
  <si>
    <t>UYU</t>
  </si>
  <si>
    <t>Peso Uruguayo</t>
  </si>
  <si>
    <t>UZS</t>
  </si>
  <si>
    <t>Uzbekistan Sum</t>
  </si>
  <si>
    <t>VEF</t>
  </si>
  <si>
    <t>Bolívar</t>
  </si>
  <si>
    <t>VND</t>
  </si>
  <si>
    <t>Dong</t>
  </si>
  <si>
    <t>VUV</t>
  </si>
  <si>
    <t>Vatu</t>
  </si>
  <si>
    <t>WST</t>
  </si>
  <si>
    <t>Tala</t>
  </si>
  <si>
    <t>XAF</t>
  </si>
  <si>
    <t>CFA Franc BEAC</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</si>
  <si>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</si>
  <si>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</si>
  <si>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</si>
  <si>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</si>
  <si>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</si>
  <si>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</si>
  <si>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</si>
  <si>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</si>
  <si>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</si>
  <si>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</si>
  <si>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</si>
  <si>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</si>
  <si>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</si>
  <si>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</si>
  <si>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</si>
  <si>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XOF</t>
  </si>
  <si>
    <t>CFA Franc BCEAO</t>
  </si>
  <si>
    <t>XPD</t>
  </si>
  <si>
    <t>Palladium</t>
  </si>
  <si>
    <t>XPF</t>
  </si>
  <si>
    <t>CFP Franc</t>
  </si>
  <si>
    <t>XPT</t>
  </si>
  <si>
    <t>Platinum</t>
  </si>
  <si>
    <t>XSU</t>
  </si>
  <si>
    <t>Sucre</t>
  </si>
  <si>
    <t>XTS</t>
  </si>
  <si>
    <t>Codes specifically reserved for testing purposes</t>
  </si>
  <si>
    <t>XUA</t>
  </si>
  <si>
    <t>ADB Unit of Account</t>
  </si>
  <si>
    <t>XUN</t>
  </si>
  <si>
    <t>Currency unknown</t>
  </si>
  <si>
    <t>XXX</t>
  </si>
  <si>
    <t>The codes assigned for transactions where no currency is involved</t>
  </si>
  <si>
    <t>YER</t>
  </si>
  <si>
    <t>Yemeni Rial</t>
  </si>
  <si>
    <t>ZAR</t>
  </si>
  <si>
    <t>Rand</t>
  </si>
  <si>
    <t>ZMW</t>
  </si>
  <si>
    <t>Zambian Kwacha</t>
  </si>
  <si>
    <t>ZWL</t>
  </si>
  <si>
    <t>Zimbabwe Dollar</t>
  </si>
  <si>
    <t>cr_rsk_dtrtn_prch_ind_dtrt_cr_rsk_imt</t>
  </si>
  <si>
    <t>cr_rsk_dtrtn_prch_ind_ndtrt_cr_rsk_imt</t>
  </si>
  <si>
    <t>od_imt_crn_ac_imt_w_cr_lmt</t>
  </si>
  <si>
    <t>od_imt_crn_ac_imt_w_n_cr_lmt</t>
  </si>
  <si>
    <t>dflt_st_not_in_dflt</t>
  </si>
  <si>
    <t>dflt_st_dflt_bcs_unlkl_to_py</t>
  </si>
  <si>
    <t>dflt_st_dflt_bcs_more_thn_90_180_dys_past_due</t>
  </si>
  <si>
    <t>dflt_st_dflt_bcs_bth_unlkl_to_py_and_more_thn_90_180_dys_past_due</t>
  </si>
  <si>
    <t>dflt_st_unk</t>
  </si>
  <si>
    <t>dflt_st_na</t>
  </si>
  <si>
    <t>dlv_cntl_tp_cnt_cntl</t>
  </si>
  <si>
    <t>dlv_cntl_tp_hsh_cntl</t>
  </si>
  <si>
    <t>dlv_cntl_tp_sm_cntl</t>
  </si>
  <si>
    <t>dlv_cntl_tp_cntrl_na</t>
  </si>
  <si>
    <t>drn_imt_ind_drn_imt</t>
  </si>
  <si>
    <t>drn_imt_ind_undrwn_imt</t>
  </si>
  <si>
    <t>Code</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</si>
  <si>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</si>
  <si>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</si>
  <si>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</si>
  <si>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</si>
  <si>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</si>
  <si>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</si>
  <si>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</si>
  <si>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</si>
  <si>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</si>
  <si>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</si>
  <si>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</si>
  <si>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</si>
  <si>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</si>
  <si>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</si>
  <si>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</si>
  <si>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</si>
  <si>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</si>
  <si>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</si>
  <si>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</si>
  <si>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</si>
  <si>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</si>
  <si>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</si>
  <si>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</si>
  <si>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</si>
  <si>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</si>
  <si>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</si>
  <si>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</si>
  <si>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</si>
  <si>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</si>
  <si>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</si>
  <si>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</si>
  <si>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</si>
  <si>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</si>
  <si>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</si>
  <si>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</si>
  <si>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</si>
  <si>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</si>
  <si>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</si>
  <si>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</si>
  <si>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</si>
  <si>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</si>
  <si>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</si>
  <si>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</si>
  <si>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</si>
  <si>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</si>
  <si>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</si>
  <si>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</si>
  <si>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</si>
  <si>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</si>
  <si>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</si>
  <si>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</si>
  <si>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</si>
  <si>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</si>
  <si>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</si>
  <si>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</si>
  <si>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swine/pigs</t>
  </si>
  <si>
    <t>01.47</t>
  </si>
  <si>
    <t>Raising of poultry</t>
  </si>
  <si>
    <t>01.49</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</si>
  <si>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</si>
  <si>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</si>
  <si>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</si>
  <si>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</si>
  <si>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</si>
  <si>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</si>
  <si>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</si>
  <si>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</si>
  <si>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</si>
  <si>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</si>
  <si>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</si>
  <si>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t>
  </si>
  <si>
    <t>01.64</t>
  </si>
  <si>
    <t>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</si>
  <si>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</si>
  <si>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</si>
  <si>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</si>
  <si>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</si>
  <si>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</si>
  <si>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</si>
  <si>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</si>
  <si>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</si>
  <si>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</si>
  <si>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</si>
  <si>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</si>
  <si>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</si>
  <si>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</si>
  <si>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</si>
  <si>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</si>
  <si>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</si>
  <si>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</si>
  <si>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</si>
  <si>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</si>
  <si>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</si>
  <si>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</si>
  <si>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</si>
  <si>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</si>
  <si>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</si>
  <si>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</si>
  <si>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</si>
  <si>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</si>
  <si>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</si>
  <si>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</si>
  <si>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</si>
  <si>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</si>
  <si>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</si>
  <si>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</si>
  <si>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</si>
  <si>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</si>
  <si>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</si>
  <si>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</si>
  <si>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</si>
  <si>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</si>
  <si>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</si>
  <si>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</si>
  <si>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</si>
  <si>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</si>
  <si>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</si>
  <si>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</si>
  <si>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</si>
  <si>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</si>
  <si>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</si>
  <si>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</si>
  <si>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</si>
  <si>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</si>
  <si>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</si>
  <si>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</si>
  <si>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</si>
  <si>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</si>
  <si>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</si>
  <si>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</si>
  <si>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</si>
  <si>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</si>
  <si>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</si>
  <si>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</si>
  <si>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</si>
  <si>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</si>
  <si>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and building stone, limestone, gypsum, chalk and slate</t>
  </si>
  <si>
    <t>08.12</t>
  </si>
  <si>
    <t>Operation of gravel and sand pits; mining of clays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</si>
  <si>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</si>
  <si>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</si>
  <si>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</si>
  <si>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</si>
  <si>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</si>
  <si>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</si>
  <si>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</si>
  <si>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</si>
  <si>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</si>
  <si>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</si>
  <si>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</si>
  <si>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</si>
  <si>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</si>
  <si>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</si>
  <si>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</si>
  <si>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</si>
  <si>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</si>
  <si>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</si>
  <si>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Manufacture of food products</t>
  </si>
  <si>
    <t>10.1</t>
  </si>
  <si>
    <t>Processing and preserving of meat and production of meat products</t>
  </si>
  <si>
    <t>10.11</t>
  </si>
  <si>
    <t>Processing and preserving of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</si>
  <si>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</si>
  <si>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</si>
  <si>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</si>
  <si>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</si>
  <si>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</si>
  <si>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</si>
  <si>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</si>
  <si>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</si>
  <si>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</si>
  <si>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</si>
  <si>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</si>
  <si>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</si>
  <si>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</si>
  <si>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</si>
  <si>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</si>
  <si>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</si>
  <si>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</si>
  <si>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</si>
  <si>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</si>
  <si>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</si>
  <si>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</si>
  <si>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</si>
  <si>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t>
  </si>
  <si>
    <t>10.51</t>
  </si>
  <si>
    <t>Operation of dairies and cheese making</t>
  </si>
  <si>
    <t>10.52</t>
  </si>
  <si>
    <t>Manufacture of ice cream</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</si>
  <si>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</si>
  <si>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</si>
  <si>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</si>
  <si>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</si>
  <si>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</si>
  <si>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</si>
  <si>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</si>
  <si>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</si>
  <si>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</si>
  <si>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</si>
  <si>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</si>
  <si>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and biscuits; manufacture of preserved pastry goods and cakes</t>
  </si>
  <si>
    <t>10.73</t>
  </si>
  <si>
    <t>Manufacture of macaroni, noodles, couscous and similar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</si>
  <si>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</si>
  <si>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</si>
  <si>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</si>
  <si>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</si>
  <si>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</si>
  <si>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</si>
  <si>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</si>
  <si>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</si>
  <si>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</si>
  <si>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</si>
  <si>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</si>
  <si>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</si>
  <si>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</si>
  <si>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</si>
  <si>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</si>
  <si>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</si>
  <si>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</si>
  <si>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</si>
  <si>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</si>
  <si>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</si>
  <si>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</si>
  <si>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</si>
  <si>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Manufacture of beverages</t>
  </si>
  <si>
    <t>11.0</t>
  </si>
  <si>
    <t>11.01</t>
  </si>
  <si>
    <t>Distilling, rectifying and blending of spirits</t>
  </si>
  <si>
    <t>11.02</t>
  </si>
  <si>
    <t>Manufacture of wine from grape</t>
  </si>
  <si>
    <t>11.03</t>
  </si>
  <si>
    <t>Manufacture of cider and other fruit wines</t>
  </si>
  <si>
    <t>11.04</t>
  </si>
  <si>
    <t>Manufacture of other non-distilled fermented beverages</t>
  </si>
  <si>
    <t>11.05</t>
  </si>
  <si>
    <t>Manufacture of beer</t>
  </si>
  <si>
    <t>11.06</t>
  </si>
  <si>
    <t>Manufacture of malt</t>
  </si>
  <si>
    <t>11.07</t>
  </si>
  <si>
    <t>Manufacture of soft drinks; production of mineral waters and other bottled waters</t>
  </si>
  <si>
    <t>Manufacture of tobacco products</t>
  </si>
  <si>
    <t>12.0</t>
  </si>
  <si>
    <t>12.00</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</si>
  <si>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</si>
  <si>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</si>
  <si>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</si>
  <si>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</si>
  <si>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</si>
  <si>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</si>
  <si>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</si>
  <si>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</si>
  <si>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</si>
  <si>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</si>
  <si>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</si>
  <si>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</si>
  <si>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</si>
  <si>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</si>
  <si>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</si>
  <si>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made-up textile articles, except apparel</t>
  </si>
  <si>
    <t>13.93</t>
  </si>
  <si>
    <t>Manufacture of carpets and rugs</t>
  </si>
  <si>
    <t>13.94</t>
  </si>
  <si>
    <t>Manufacture of cordage, rope, twine and netting</t>
  </si>
  <si>
    <t>13.95</t>
  </si>
  <si>
    <t>Manufacture of non-wovens and articles made from non-wovens, except apparel</t>
  </si>
  <si>
    <t>13.96</t>
  </si>
  <si>
    <t>Manufacture of other technical and industrial textiles</t>
  </si>
  <si>
    <t>13.99</t>
  </si>
  <si>
    <t>Manufacture of other textiles n.e.c.</t>
  </si>
  <si>
    <t>Manufacture of wearing apparel</t>
  </si>
  <si>
    <t>14.1</t>
  </si>
  <si>
    <t>Manufacture of wearing apparel, except fur apparel</t>
  </si>
  <si>
    <t>14.11</t>
  </si>
  <si>
    <t>Manufacture of leather clothes</t>
  </si>
  <si>
    <t>14.12</t>
  </si>
  <si>
    <t>Manufacture of workwear</t>
  </si>
  <si>
    <t>14.13</t>
  </si>
  <si>
    <t>Manufacture of other outerwear</t>
  </si>
  <si>
    <t>14.14</t>
  </si>
  <si>
    <t>Manufacture of underwear</t>
  </si>
  <si>
    <t>14.19</t>
  </si>
  <si>
    <t>Manufacture of other wearing apparel and accessories</t>
  </si>
  <si>
    <t>14.2</t>
  </si>
  <si>
    <t>Manufacture of articles of fur</t>
  </si>
  <si>
    <t>14.20</t>
  </si>
  <si>
    <t>14.3</t>
  </si>
  <si>
    <t>Manufacture of knitted and crocheted apparel</t>
  </si>
  <si>
    <t>14.31</t>
  </si>
  <si>
    <t>Manufacture of knitted and crocheted hosiery</t>
  </si>
  <si>
    <t>14.39</t>
  </si>
  <si>
    <t>Manufacture of other knitted and crocheted apparel</t>
  </si>
  <si>
    <t>Manufacture of leather and related products</t>
  </si>
  <si>
    <t>15.1</t>
  </si>
  <si>
    <t>Tanning and dressing of leather; manufacture of luggage, handbags, saddlery and harness; dressing and dyeing of fur</t>
  </si>
  <si>
    <t>15.11</t>
  </si>
  <si>
    <t>Tanning and dressing of leather; dressing and dyeing of fur</t>
  </si>
  <si>
    <t>15.12</t>
  </si>
  <si>
    <t>Manufacture of luggage, handbags and the like, saddlery and harness</t>
  </si>
  <si>
    <t>15.2</t>
  </si>
  <si>
    <t>Manufacture of footwear</t>
  </si>
  <si>
    <t>15.20</t>
  </si>
  <si>
    <t>Manufacture of wood and of products of wood and cork, except furniture; manufacture of articles of straw and plaiting materials</t>
  </si>
  <si>
    <t>16.1</t>
  </si>
  <si>
    <t>Sawmilling and planing of wood</t>
  </si>
  <si>
    <t>16.10</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</si>
  <si>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</si>
  <si>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</si>
  <si>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</si>
  <si>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</si>
  <si>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</si>
  <si>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</si>
  <si>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</si>
  <si>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</si>
  <si>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</si>
  <si>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</si>
  <si>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16.29</t>
  </si>
  <si>
    <t>Manufacture of other products of wood; manufacture of articles of cork, straw and plaiting materials</t>
  </si>
  <si>
    <t>Manufacture of paper and paper products</t>
  </si>
  <si>
    <t>17.1</t>
  </si>
  <si>
    <t>Manufacture of pulp, paper and paperboard</t>
  </si>
  <si>
    <t>17.11</t>
  </si>
  <si>
    <t>Manufacture of pulp</t>
  </si>
  <si>
    <t>17.12</t>
  </si>
  <si>
    <t>Manufacture of paper and paperboard</t>
  </si>
  <si>
    <t>17.2</t>
  </si>
  <si>
    <t xml:space="preserve">Manufacture of articles of paper and paperboard </t>
  </si>
  <si>
    <t>17.21</t>
  </si>
  <si>
    <t>Manufacture of corrugated paper and paperboard and of containers of paper and paperboard</t>
  </si>
  <si>
    <t>17.22</t>
  </si>
  <si>
    <t>Manufacture of household and sanitary goods and of toilet requisites</t>
  </si>
  <si>
    <t>17.23</t>
  </si>
  <si>
    <t>Manufacture of paper stationery</t>
  </si>
  <si>
    <t>17.24</t>
  </si>
  <si>
    <t>Manufacture of wallpaper</t>
  </si>
  <si>
    <t>17.29</t>
  </si>
  <si>
    <t>Manufacture of other articles of paper and paperboard</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</si>
  <si>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</si>
  <si>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</si>
  <si>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</si>
  <si>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</si>
  <si>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</si>
  <si>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</si>
  <si>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</si>
  <si>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</si>
  <si>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</si>
  <si>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</si>
  <si>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</si>
  <si>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</si>
  <si>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</si>
  <si>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</si>
  <si>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Manufacture of coke and refined petroleum products</t>
  </si>
  <si>
    <t>19.1</t>
  </si>
  <si>
    <t>Manufacture of coke oven products</t>
  </si>
  <si>
    <t>19.10</t>
  </si>
  <si>
    <t>19.2</t>
  </si>
  <si>
    <t>Manufacture of refined petroleum products</t>
  </si>
  <si>
    <t>19.20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</si>
  <si>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</si>
  <si>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</si>
  <si>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</si>
  <si>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</si>
  <si>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</si>
  <si>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</si>
  <si>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</si>
  <si>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</si>
  <si>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</si>
  <si>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</si>
  <si>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</si>
  <si>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</si>
  <si>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</si>
  <si>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</si>
  <si>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</si>
  <si>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</si>
  <si>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</si>
  <si>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</si>
  <si>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and other agrochemical products</t>
  </si>
  <si>
    <t>20.20</t>
  </si>
  <si>
    <t>20.3</t>
  </si>
  <si>
    <t>Manufacture of paints, varnishes and similar coatings, printing ink and mastics</t>
  </si>
  <si>
    <t>20.30</t>
  </si>
  <si>
    <t>20.4</t>
  </si>
  <si>
    <t>Manufacture of soap and detergents, cleaning and polishing preparations, perfumes and toilet preparations</t>
  </si>
  <si>
    <t>20.41</t>
  </si>
  <si>
    <t>Manufacture of soap and detergents, cleaning and polishing preparations</t>
  </si>
  <si>
    <t>20.42</t>
  </si>
  <si>
    <t>Manufacture of perfumes and toilet preparations</t>
  </si>
  <si>
    <t>20.5</t>
  </si>
  <si>
    <t>Manufacture of other chemical products</t>
  </si>
  <si>
    <t>20.51</t>
  </si>
  <si>
    <t>Manufacture of explosives</t>
  </si>
  <si>
    <t>20.52</t>
  </si>
  <si>
    <t>Manufacture of glues</t>
  </si>
  <si>
    <t>20.53</t>
  </si>
  <si>
    <t>Manufacture of essential oils</t>
  </si>
  <si>
    <t>20.59</t>
  </si>
  <si>
    <t>Manufacture of other chemical products n.e.c.</t>
  </si>
  <si>
    <t>20.6</t>
  </si>
  <si>
    <t>Manufacture of man-made fibres</t>
  </si>
  <si>
    <t>20.60</t>
  </si>
  <si>
    <t>Manufacture of basic pharmaceutical products and pharmaceutical preparations</t>
  </si>
  <si>
    <t>21.1</t>
  </si>
  <si>
    <t>Manufacture of basic pharmaceutical products</t>
  </si>
  <si>
    <t>21.10</t>
  </si>
  <si>
    <t>21.2</t>
  </si>
  <si>
    <t>Manufacture of pharmaceutical preparations</t>
  </si>
  <si>
    <t>21.20</t>
  </si>
  <si>
    <t>Manufacture of rubber and plastic products</t>
  </si>
  <si>
    <t>22.1</t>
  </si>
  <si>
    <t>Manufacture of rubber products</t>
  </si>
  <si>
    <t>22.11</t>
  </si>
  <si>
    <t>Manufacture of rubber tyres and tubes; retreading and rebuilding of rubber tyres</t>
  </si>
  <si>
    <t>22.19</t>
  </si>
  <si>
    <t>Manufacture of other rubber products</t>
  </si>
  <si>
    <t>22.2</t>
  </si>
  <si>
    <t>Manufacture of plastic products</t>
  </si>
  <si>
    <t>22.21</t>
  </si>
  <si>
    <t>Manufacture of plastic plates, sheets, tubes and profiles</t>
  </si>
  <si>
    <t>22.22</t>
  </si>
  <si>
    <t>Manufacture of plastic packing goods</t>
  </si>
  <si>
    <t>22.23</t>
  </si>
  <si>
    <t>Manufacture of buildersâ€™ ware of plastic</t>
  </si>
  <si>
    <t>22.29</t>
  </si>
  <si>
    <t>Manufacture of other plastic products</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</si>
  <si>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</si>
  <si>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</si>
  <si>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</si>
  <si>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</si>
  <si>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</si>
  <si>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</si>
  <si>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</si>
  <si>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</si>
  <si>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</si>
  <si>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</si>
  <si>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</si>
  <si>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23.19</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</si>
  <si>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</si>
  <si>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</si>
  <si>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</si>
  <si>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</si>
  <si>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</si>
  <si>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</si>
  <si>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</si>
  <si>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</si>
  <si>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</si>
  <si>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</si>
  <si>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</si>
  <si>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</si>
  <si>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</si>
  <si>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</si>
  <si>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</si>
  <si>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</si>
  <si>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</si>
  <si>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</si>
  <si>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</si>
  <si>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</si>
  <si>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23.49</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</si>
  <si>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</si>
  <si>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</si>
  <si>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</si>
  <si>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</si>
  <si>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</si>
  <si>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</si>
  <si>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</si>
  <si>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</si>
  <si>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</si>
  <si>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</si>
  <si>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</si>
  <si>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</si>
  <si>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</si>
  <si>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</si>
  <si>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</si>
  <si>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</si>
  <si>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</si>
  <si>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</si>
  <si>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</si>
  <si>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23.69</t>
  </si>
  <si>
    <t>Manufacture of other articles of concrete, plaster and cement</t>
  </si>
  <si>
    <t>23.7</t>
  </si>
  <si>
    <t>Cutting, shaping and finishing of stone</t>
  </si>
  <si>
    <t>23.70</t>
  </si>
  <si>
    <t>23.9</t>
  </si>
  <si>
    <t>Manufacture of abrasive products and non-metallic mineral products n.e.c.</t>
  </si>
  <si>
    <t>23.91</t>
  </si>
  <si>
    <t>Production of abrasive products</t>
  </si>
  <si>
    <t>23.99</t>
  </si>
  <si>
    <t>Manufacture of other non-metallic mineral products n.e.c.</t>
  </si>
  <si>
    <t>Manufacture of basic metals</t>
  </si>
  <si>
    <t>24.1</t>
  </si>
  <si>
    <t>Manufacture of basic iron and steel and of ferro-alloys</t>
  </si>
  <si>
    <t>24.10</t>
  </si>
  <si>
    <t xml:space="preserve">Manufacture of basic iron and steel and of ferro-alloys </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</si>
  <si>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</si>
  <si>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</si>
  <si>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</si>
  <si>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</si>
  <si>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</si>
  <si>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</si>
  <si>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</si>
  <si>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</si>
  <si>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</si>
  <si>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</si>
  <si>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</si>
  <si>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</si>
  <si>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</si>
  <si>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</si>
  <si>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</si>
  <si>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</si>
  <si>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</si>
  <si>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</si>
  <si>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</si>
  <si>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</si>
  <si>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</si>
  <si>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</si>
  <si>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</si>
  <si>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</si>
  <si>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</si>
  <si>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</si>
  <si>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 xml:space="preserve">Processing of nuclear fuel </t>
  </si>
  <si>
    <t>24.5</t>
  </si>
  <si>
    <t>Casting of metals</t>
  </si>
  <si>
    <t>24.51</t>
  </si>
  <si>
    <t>Casting of iron</t>
  </si>
  <si>
    <t>24.52</t>
  </si>
  <si>
    <t>Casting of steel</t>
  </si>
  <si>
    <t>24.53</t>
  </si>
  <si>
    <t>Casting of light metals</t>
  </si>
  <si>
    <t>24.54</t>
  </si>
  <si>
    <t>Casting of other non-ferrous metals</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</si>
  <si>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</si>
  <si>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</si>
  <si>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</si>
  <si>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</si>
  <si>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</si>
  <si>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</si>
  <si>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</si>
  <si>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</si>
  <si>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</si>
  <si>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</si>
  <si>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and boilers</t>
  </si>
  <si>
    <t>25.29</t>
  </si>
  <si>
    <t>Manufacture of other tanks, reservoirs and containers of metal</t>
  </si>
  <si>
    <t>25.3</t>
  </si>
  <si>
    <t>Manufacture of steam generators, except central heating hot water boilers</t>
  </si>
  <si>
    <t>25.30</t>
  </si>
  <si>
    <t>25.4</t>
  </si>
  <si>
    <t>Manufacture of weapons and ammunition</t>
  </si>
  <si>
    <t>25.40</t>
  </si>
  <si>
    <t>25.5</t>
  </si>
  <si>
    <t>Forging, pressing, stamping and roll-forming of metal; powder metallurgy</t>
  </si>
  <si>
    <t>25.50</t>
  </si>
  <si>
    <t>25.6</t>
  </si>
  <si>
    <t>Treatment and coating of metals; machining</t>
  </si>
  <si>
    <t>25.61</t>
  </si>
  <si>
    <t>Treatment and coating of metals</t>
  </si>
  <si>
    <t>25.62</t>
  </si>
  <si>
    <t>Machining</t>
  </si>
  <si>
    <t>25.7</t>
  </si>
  <si>
    <t>Manufacture of cutlery, tools and general hardware</t>
  </si>
  <si>
    <t>25.71</t>
  </si>
  <si>
    <t>Manufacture of cutlery</t>
  </si>
  <si>
    <t>25.72</t>
  </si>
  <si>
    <t>Manufacture of locks and hinges</t>
  </si>
  <si>
    <t>25.73</t>
  </si>
  <si>
    <t>Manufacture of tools</t>
  </si>
  <si>
    <t>25.9</t>
  </si>
  <si>
    <t>Manufacture of other fabricated metal products</t>
  </si>
  <si>
    <t>25.91</t>
  </si>
  <si>
    <t>Manufacture of steel drums and similar containers</t>
  </si>
  <si>
    <t>25.92</t>
  </si>
  <si>
    <t xml:space="preserve">Manufacture of light metal packaging </t>
  </si>
  <si>
    <t>25.93</t>
  </si>
  <si>
    <t>Manufacture of wire products, chain and springs</t>
  </si>
  <si>
    <t>25.94</t>
  </si>
  <si>
    <t>Manufacture of fasteners and screw machine products</t>
  </si>
  <si>
    <t>25.99</t>
  </si>
  <si>
    <t>Manufacture of other fabricated metal products n.e.c.</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</si>
  <si>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</si>
  <si>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</si>
  <si>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</si>
  <si>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</si>
  <si>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</si>
  <si>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</si>
  <si>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</si>
  <si>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</si>
  <si>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</si>
  <si>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</si>
  <si>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</si>
  <si>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</si>
  <si>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</si>
  <si>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</si>
  <si>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</si>
  <si>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</si>
  <si>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</si>
  <si>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instruments and appliances for measuring, testing and navigation; watches and clocks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</si>
  <si>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</si>
  <si>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</si>
  <si>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</si>
  <si>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</si>
  <si>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</si>
  <si>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</si>
  <si>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</si>
  <si>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</si>
  <si>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and photographic equipment</t>
  </si>
  <si>
    <t>26.70</t>
  </si>
  <si>
    <t>26.8</t>
  </si>
  <si>
    <t>Manufacture of magnetic and optical media</t>
  </si>
  <si>
    <t>26.80</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</si>
  <si>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</si>
  <si>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</si>
  <si>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</si>
  <si>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</si>
  <si>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</si>
  <si>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</si>
  <si>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</si>
  <si>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</si>
  <si>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</si>
  <si>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</si>
  <si>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</si>
  <si>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</si>
  <si>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</si>
  <si>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</si>
  <si>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</si>
  <si>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</si>
  <si>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</si>
  <si>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</si>
  <si>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</si>
  <si>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electric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</si>
  <si>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</si>
  <si>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</si>
  <si>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</si>
  <si>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</si>
  <si>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</si>
  <si>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</si>
  <si>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</si>
  <si>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</si>
  <si>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</si>
  <si>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</si>
  <si>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</si>
  <si>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</si>
  <si>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</si>
  <si>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</si>
  <si>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</si>
  <si>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</si>
  <si>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</si>
  <si>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</si>
  <si>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</si>
  <si>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</si>
  <si>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</si>
  <si>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</si>
  <si>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</si>
  <si>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</si>
  <si>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</si>
  <si>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</si>
  <si>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furnace burners</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</si>
  <si>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</si>
  <si>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</si>
  <si>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</si>
  <si>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</si>
  <si>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</si>
  <si>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</si>
  <si>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</si>
  <si>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cooling and ventilation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</si>
  <si>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</si>
  <si>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</si>
  <si>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</si>
  <si>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</si>
  <si>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</si>
  <si>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</si>
  <si>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</si>
  <si>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</si>
  <si>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t>
  </si>
  <si>
    <t>28.49</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</si>
  <si>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</si>
  <si>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</si>
  <si>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</si>
  <si>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</si>
  <si>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</si>
  <si>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</si>
  <si>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</si>
  <si>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</si>
  <si>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</si>
  <si>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</si>
  <si>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</si>
  <si>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</si>
  <si>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</si>
  <si>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</si>
  <si>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</si>
  <si>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28.99</t>
  </si>
  <si>
    <t>Manufacture of other special-purpose machinery n.e.c.</t>
  </si>
  <si>
    <t>Manufacture of motor vehicles, trailers and semi-trailers</t>
  </si>
  <si>
    <t>29.1</t>
  </si>
  <si>
    <t>Manufacture of motor vehicles</t>
  </si>
  <si>
    <t>29.10</t>
  </si>
  <si>
    <t>29.2</t>
  </si>
  <si>
    <t>Manufacture of bodies (coachwork) for motor vehicles; manufacture of trailers and semi-trailers</t>
  </si>
  <si>
    <t>29.20</t>
  </si>
  <si>
    <t>29.3</t>
  </si>
  <si>
    <t>Manufacture of parts and accessories for motor vehicles</t>
  </si>
  <si>
    <t>29.31</t>
  </si>
  <si>
    <t>Manufacture of electrical and electronic equipment for motor vehicles</t>
  </si>
  <si>
    <t>29.32</t>
  </si>
  <si>
    <t>Manufacture of other parts and accessories for motor vehicles</t>
  </si>
  <si>
    <t>Manufacture of other transport equipment</t>
  </si>
  <si>
    <t>30.1</t>
  </si>
  <si>
    <t>Building of ships and boats</t>
  </si>
  <si>
    <t>30.11</t>
  </si>
  <si>
    <t>Building of ships and floating structures</t>
  </si>
  <si>
    <t>30.12</t>
  </si>
  <si>
    <t>Building of pleasure and sporting boats</t>
  </si>
  <si>
    <t>30.2</t>
  </si>
  <si>
    <t>Manufacture of railway locomotives and rolling stock</t>
  </si>
  <si>
    <t>30.20</t>
  </si>
  <si>
    <t>30.3</t>
  </si>
  <si>
    <t>Manufacture of air and spacecraft and related machinery</t>
  </si>
  <si>
    <t>30.30</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</si>
  <si>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</si>
  <si>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</si>
  <si>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</si>
  <si>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</si>
  <si>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</si>
  <si>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</si>
  <si>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</si>
  <si>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</si>
  <si>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</si>
  <si>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</si>
  <si>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</si>
  <si>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Manufacture of furniture</t>
  </si>
  <si>
    <t>31.0</t>
  </si>
  <si>
    <t>31.01</t>
  </si>
  <si>
    <t>Manufacture of office and shop furniture</t>
  </si>
  <si>
    <t>31.02</t>
  </si>
  <si>
    <t>Manufacture of kitchen furniture</t>
  </si>
  <si>
    <t>31.03</t>
  </si>
  <si>
    <t>Manufacture of mattresses</t>
  </si>
  <si>
    <t>31.09</t>
  </si>
  <si>
    <t>Manufacture of other furniture</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</si>
  <si>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</si>
  <si>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</si>
  <si>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</si>
  <si>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</si>
  <si>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</si>
  <si>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</si>
  <si>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</si>
  <si>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</si>
  <si>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</si>
  <si>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</si>
  <si>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</si>
  <si>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</si>
  <si>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</si>
  <si>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</si>
  <si>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</si>
  <si>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</si>
  <si>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</si>
  <si>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</si>
  <si>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</si>
  <si>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</si>
  <si>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</si>
  <si>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</si>
  <si>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</si>
  <si>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</si>
  <si>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</si>
  <si>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</si>
  <si>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 xml:space="preserve">Other manufacturing n.e.c. </t>
  </si>
  <si>
    <t>Repair and installation of machinery and equipment</t>
  </si>
  <si>
    <t>33.1</t>
  </si>
  <si>
    <t>Repair of fabricated metal products, machinery and equipment</t>
  </si>
  <si>
    <t>33.11</t>
  </si>
  <si>
    <t>Repair of fabricated metal products</t>
  </si>
  <si>
    <t>33.12</t>
  </si>
  <si>
    <t>Repair of machinery</t>
  </si>
  <si>
    <t>33.13</t>
  </si>
  <si>
    <t>Repair of electronic and optical equipment</t>
  </si>
  <si>
    <t>33.14</t>
  </si>
  <si>
    <t>Repair of electrical equipment</t>
  </si>
  <si>
    <t>33.15</t>
  </si>
  <si>
    <t>Repair and maintenance of ships and boats</t>
  </si>
  <si>
    <t>33.16</t>
  </si>
  <si>
    <t>Repair and maintenance of aircraft and spacecraft</t>
  </si>
  <si>
    <t>33.17</t>
  </si>
  <si>
    <t>Repair and maintenance of other transport equipment</t>
  </si>
  <si>
    <t>33.19</t>
  </si>
  <si>
    <t>Repair of other equipment</t>
  </si>
  <si>
    <t>33.2</t>
  </si>
  <si>
    <t>Installation of industrial machinery and equipment</t>
  </si>
  <si>
    <t>33.20</t>
  </si>
  <si>
    <t>Electricity, gas, steam and air conditioning supply</t>
  </si>
  <si>
    <t>35.1</t>
  </si>
  <si>
    <t>Electric power generation, transmission and distribution</t>
  </si>
  <si>
    <t>35.11</t>
  </si>
  <si>
    <t>Production of electricity</t>
  </si>
  <si>
    <t>35.12</t>
  </si>
  <si>
    <t>Transmission of electricity</t>
  </si>
  <si>
    <t>35.13</t>
  </si>
  <si>
    <t>Distribution of electricity</t>
  </si>
  <si>
    <t>35.14</t>
  </si>
  <si>
    <t>Trade of electricity</t>
  </si>
  <si>
    <t>35.2</t>
  </si>
  <si>
    <t>Manufacture of gas; distribution of gaseous fuels through mains</t>
  </si>
  <si>
    <t>35.21</t>
  </si>
  <si>
    <t>Manufacture of gas</t>
  </si>
  <si>
    <t>35.22</t>
  </si>
  <si>
    <t>Distribution of gaseous fuels through mains</t>
  </si>
  <si>
    <t>35.23</t>
  </si>
  <si>
    <t>Trade of gas through mains</t>
  </si>
  <si>
    <t>35.3</t>
  </si>
  <si>
    <t>Steam and air conditioning supply</t>
  </si>
  <si>
    <t>35.30</t>
  </si>
  <si>
    <t>Water collection, treatment and supply</t>
  </si>
  <si>
    <t>36.0</t>
  </si>
  <si>
    <t>36.00</t>
  </si>
  <si>
    <t>Sewerage</t>
  </si>
  <si>
    <t>37.0</t>
  </si>
  <si>
    <t>37.00</t>
  </si>
  <si>
    <t>Waste collection, treatment and disposal activities; materials recovery</t>
  </si>
  <si>
    <t>38.1</t>
  </si>
  <si>
    <t>Waste collection</t>
  </si>
  <si>
    <t>38.11</t>
  </si>
  <si>
    <t>Collection of non-hazardous waste</t>
  </si>
  <si>
    <t>38.12</t>
  </si>
  <si>
    <t>Collection of hazardous waste</t>
  </si>
  <si>
    <t>38.2</t>
  </si>
  <si>
    <t>Waste treatment and disposal</t>
  </si>
  <si>
    <t>38.21</t>
  </si>
  <si>
    <t>Treatment and disposal of non-hazardous waste</t>
  </si>
  <si>
    <t>38.22</t>
  </si>
  <si>
    <t>Treatment and disposal of hazardous waste</t>
  </si>
  <si>
    <t>38.3</t>
  </si>
  <si>
    <t>Materials recovery</t>
  </si>
  <si>
    <t>38.31</t>
  </si>
  <si>
    <t>Dismantling of wrecks</t>
  </si>
  <si>
    <t>38.32</t>
  </si>
  <si>
    <t>Recovery of sorted materials</t>
  </si>
  <si>
    <t>Remediation activities and other waste management services</t>
  </si>
  <si>
    <t>39.0</t>
  </si>
  <si>
    <t>39.00</t>
  </si>
  <si>
    <t>Construction of buildings</t>
  </si>
  <si>
    <t>41.1</t>
  </si>
  <si>
    <t>Development of building projects</t>
  </si>
  <si>
    <t>41.10</t>
  </si>
  <si>
    <t>41.2</t>
  </si>
  <si>
    <t>Construction of residential and non-residential buildings</t>
  </si>
  <si>
    <t>41.20</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</si>
  <si>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</si>
  <si>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</si>
  <si>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</si>
  <si>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</si>
  <si>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</si>
  <si>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</si>
  <si>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</si>
  <si>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</si>
  <si>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</si>
  <si>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</si>
  <si>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</si>
  <si>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</si>
  <si>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</si>
  <si>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</si>
  <si>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</si>
  <si>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</si>
  <si>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</si>
  <si>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</si>
  <si>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</si>
  <si>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</si>
  <si>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</si>
  <si>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</si>
  <si>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</si>
  <si>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</si>
  <si>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</si>
  <si>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</si>
  <si>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</si>
  <si>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</si>
  <si>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</si>
  <si>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</si>
  <si>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</si>
  <si>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</si>
  <si>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</si>
  <si>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</si>
  <si>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</si>
  <si>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</si>
  <si>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43.29</t>
  </si>
  <si>
    <t>Other construction installation</t>
  </si>
  <si>
    <t>43.3</t>
  </si>
  <si>
    <t>Building completion and finishing</t>
  </si>
  <si>
    <t>43.31</t>
  </si>
  <si>
    <t>Plastering</t>
  </si>
  <si>
    <t>43.32</t>
  </si>
  <si>
    <t>Joinery installation</t>
  </si>
  <si>
    <t>43.33</t>
  </si>
  <si>
    <t>Floor and wall covering</t>
  </si>
  <si>
    <t>43.34</t>
  </si>
  <si>
    <t>Painting and glazing</t>
  </si>
  <si>
    <t>43.39</t>
  </si>
  <si>
    <t>Other building completion and finishing</t>
  </si>
  <si>
    <t>43.9</t>
  </si>
  <si>
    <t>Other specialised construction activities</t>
  </si>
  <si>
    <t>43.91</t>
  </si>
  <si>
    <t>Roofing activities</t>
  </si>
  <si>
    <t>43.99</t>
  </si>
  <si>
    <t>Other specialised construction activities n.e.c.</t>
  </si>
  <si>
    <t>Wholesale and retail trade and repair of motor vehicles and motorcycles</t>
  </si>
  <si>
    <t>45.1</t>
  </si>
  <si>
    <t>Sale of motor vehicles</t>
  </si>
  <si>
    <t>45.11</t>
  </si>
  <si>
    <t>Sale of cars and light motor vehicles</t>
  </si>
  <si>
    <t>45.19</t>
  </si>
  <si>
    <t>Sale of other motor vehicles</t>
  </si>
  <si>
    <t>45.2</t>
  </si>
  <si>
    <t>Maintenance and repair of motor vehicles</t>
  </si>
  <si>
    <t>45.20</t>
  </si>
  <si>
    <t>45.3</t>
  </si>
  <si>
    <t>Sale of motor vehicle parts and accessories</t>
  </si>
  <si>
    <t>45.31</t>
  </si>
  <si>
    <t>Wholesale trade of motor vehicle parts and accessories</t>
  </si>
  <si>
    <t>45.32</t>
  </si>
  <si>
    <t>Retail trade of motor vehicle parts and accessories</t>
  </si>
  <si>
    <t>45.4</t>
  </si>
  <si>
    <t>Sale, maintenance and repair of motorcycles and related parts and accessories</t>
  </si>
  <si>
    <t>45.40</t>
  </si>
  <si>
    <t>Wholesale trade, except of motor vehicles and motorcycles</t>
  </si>
  <si>
    <t>46.1</t>
  </si>
  <si>
    <t>Wholesale on a fee or contract basis</t>
  </si>
  <si>
    <t>46.11</t>
  </si>
  <si>
    <t>Agents involved in the sale of agricultural raw materials, live animals, textile raw materials and semi-finished goods</t>
  </si>
  <si>
    <t>46.12</t>
  </si>
  <si>
    <t>Agents involved in the sale of fuels, ores, metals and industrial chemicals</t>
  </si>
  <si>
    <t>46.13</t>
  </si>
  <si>
    <t>Agents involved in the sale of timber and building materials</t>
  </si>
  <si>
    <t>46.14</t>
  </si>
  <si>
    <t>Agents involved in the sale of machinery, industrial equipment, ships and aircraft</t>
  </si>
  <si>
    <t>46.15</t>
  </si>
  <si>
    <t>Agents involved in the sale of furniture, household goods, hardware and ironmongery</t>
  </si>
  <si>
    <t>46.16</t>
  </si>
  <si>
    <t>Agents involved in the sale of textiles, clothing, fur, footwear and leather goods</t>
  </si>
  <si>
    <t>46.17</t>
  </si>
  <si>
    <t>Agents involved in the sale of food, beverages and tobacco</t>
  </si>
  <si>
    <t>46.18</t>
  </si>
  <si>
    <t>Agents specialised in the sale of other particular products</t>
  </si>
  <si>
    <t>46.19</t>
  </si>
  <si>
    <t>Agents involved in the sale of a variety of goods</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</si>
  <si>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</si>
  <si>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</si>
  <si>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</si>
  <si>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</si>
  <si>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</si>
  <si>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</si>
  <si>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</si>
  <si>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</si>
  <si>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</si>
  <si>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</si>
  <si>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</si>
  <si>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</si>
  <si>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</si>
  <si>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</si>
  <si>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</si>
  <si>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and meat products</t>
  </si>
  <si>
    <t>46.33</t>
  </si>
  <si>
    <t>Wholesale of dairy products, eggs and edible oils and fats</t>
  </si>
  <si>
    <t>46.34</t>
  </si>
  <si>
    <t>Wholesale of beverages</t>
  </si>
  <si>
    <t>46.35</t>
  </si>
  <si>
    <t>Wholesale of tobacco products</t>
  </si>
  <si>
    <t>46.36</t>
  </si>
  <si>
    <t>Wholesale of sugar and chocolate and sugar confectionery</t>
  </si>
  <si>
    <t>46.37</t>
  </si>
  <si>
    <t>Wholesale of coffee, tea, cocoa and spices</t>
  </si>
  <si>
    <t>46.38</t>
  </si>
  <si>
    <t>Wholesale of other food, including fish, crustaceans and molluscs</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</si>
  <si>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</si>
  <si>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</si>
  <si>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</si>
  <si>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</si>
  <si>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</si>
  <si>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</si>
  <si>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</si>
  <si>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</si>
  <si>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</si>
  <si>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</si>
  <si>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</si>
  <si>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</si>
  <si>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</si>
  <si>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</si>
  <si>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</si>
  <si>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goods</t>
  </si>
  <si>
    <t>46.47</t>
  </si>
  <si>
    <t>Wholesale of furniture, carpets and lighting equipment</t>
  </si>
  <si>
    <t>46.48</t>
  </si>
  <si>
    <t>Wholesale of watches and jewellery</t>
  </si>
  <si>
    <t>46.49</t>
  </si>
  <si>
    <t>Wholesale of other household goods</t>
  </si>
  <si>
    <t>46.5</t>
  </si>
  <si>
    <t>Wholesale of information and communication equipment</t>
  </si>
  <si>
    <t>46.51</t>
  </si>
  <si>
    <t>Wholesale of computers, computer peripheral equipment and software</t>
  </si>
  <si>
    <t>46.52</t>
  </si>
  <si>
    <t>Wholesale of electronic and telecommunications equipment and parts</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</si>
  <si>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</si>
  <si>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</si>
  <si>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</si>
  <si>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</si>
  <si>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</si>
  <si>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</si>
  <si>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</si>
  <si>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</si>
  <si>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</si>
  <si>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machinery for the textile industry and of sewing and knitting machines</t>
  </si>
  <si>
    <t>46.65</t>
  </si>
  <si>
    <t>Wholesale of office furniture</t>
  </si>
  <si>
    <t>46.66</t>
  </si>
  <si>
    <t>Wholesale of other office machinery and equipment</t>
  </si>
  <si>
    <t>46.69</t>
  </si>
  <si>
    <t>Wholesale of other machinery and equipment</t>
  </si>
  <si>
    <t>46.7</t>
  </si>
  <si>
    <t>Other specialised wholesale</t>
  </si>
  <si>
    <t>46.71</t>
  </si>
  <si>
    <t>Wholesale of solid, liquid and gaseous fuels and related products</t>
  </si>
  <si>
    <t>46.72</t>
  </si>
  <si>
    <t>Wholesale of metals and metal ores</t>
  </si>
  <si>
    <t>46.73</t>
  </si>
  <si>
    <t>Wholesale of wood, construction materials and sanitary equipment</t>
  </si>
  <si>
    <t>46.74</t>
  </si>
  <si>
    <t>Wholesale of hardware, plumbing and heating equipment and supplies</t>
  </si>
  <si>
    <t>46.75</t>
  </si>
  <si>
    <t>Wholesale of chemical products</t>
  </si>
  <si>
    <t>46.76</t>
  </si>
  <si>
    <t>Wholesale of other intermediate products</t>
  </si>
  <si>
    <t>46.77</t>
  </si>
  <si>
    <t>Wholesale of waste and scrap</t>
  </si>
  <si>
    <t>46.9</t>
  </si>
  <si>
    <t>Non-specialised wholesale trade</t>
  </si>
  <si>
    <t>46.90</t>
  </si>
  <si>
    <t>Retail trade, except of motor vehicles and motorcycles</t>
  </si>
  <si>
    <t>47.1</t>
  </si>
  <si>
    <t>Retail sale in non-specialised stores</t>
  </si>
  <si>
    <t>47.11</t>
  </si>
  <si>
    <t>Retail sale in non-specialised stores with food, beverages or tobacco predominating</t>
  </si>
  <si>
    <t>47.19</t>
  </si>
  <si>
    <t>Other retail sale in non-specialised stores</t>
  </si>
  <si>
    <t>47.2</t>
  </si>
  <si>
    <t>Retail sale of food, beverages and tobacco in specialised stores</t>
  </si>
  <si>
    <t>47.21</t>
  </si>
  <si>
    <t>Retail sale of fruit and vegetables in specialised stores</t>
  </si>
  <si>
    <t>47.22</t>
  </si>
  <si>
    <t>Retail sale of meat and meat products in specialised stores</t>
  </si>
  <si>
    <t>47.23</t>
  </si>
  <si>
    <t>Retail sale of fish, crustaceans and molluscs in specialised stores</t>
  </si>
  <si>
    <t>47.24</t>
  </si>
  <si>
    <t>Retail sale of bread, cakes, flour confectionery and sugar confectionery in specialised stores</t>
  </si>
  <si>
    <t>47.25</t>
  </si>
  <si>
    <t>Retail sale of beverages in specialised stores</t>
  </si>
  <si>
    <t>47.26</t>
  </si>
  <si>
    <t>Retail sale of tobacco products in specialised stores</t>
  </si>
  <si>
    <t>47.29</t>
  </si>
  <si>
    <t>Other retail sale of food in specialised stores</t>
  </si>
  <si>
    <t>47.3</t>
  </si>
  <si>
    <t>Retail sale of automotive fuel in specialised stores</t>
  </si>
  <si>
    <t>47.30</t>
  </si>
  <si>
    <t>47.4</t>
  </si>
  <si>
    <t>Retail sale of information and communication equipment in specialised stores</t>
  </si>
  <si>
    <t>47.41</t>
  </si>
  <si>
    <t>Retail sale of computers, peripheral units and software in specialised stores</t>
  </si>
  <si>
    <t>47.42</t>
  </si>
  <si>
    <t>Retail sale of telecommunications equipment in specialised stores</t>
  </si>
  <si>
    <t>47.43</t>
  </si>
  <si>
    <t>Retail sale of audio and video equipment in specialised stores</t>
  </si>
  <si>
    <t>47.5</t>
  </si>
  <si>
    <t>Retail sale of other household equipment in specialised stores</t>
  </si>
  <si>
    <t>47.51</t>
  </si>
  <si>
    <t>Retail sale of textiles in specialised stores</t>
  </si>
  <si>
    <t>47.52</t>
  </si>
  <si>
    <t>Retail sale of hardware, paints and glass in specialised stores</t>
  </si>
  <si>
    <t>47.53</t>
  </si>
  <si>
    <t>Retail sale of carpets, rugs, wall and floor coverings in specialised stores</t>
  </si>
  <si>
    <t>47.54</t>
  </si>
  <si>
    <t>Retail sale of electrical household appliances in specialised stores</t>
  </si>
  <si>
    <t>47.59</t>
  </si>
  <si>
    <t>Retail sale of furniture, lighting equipment and other household articles in specialised stores</t>
  </si>
  <si>
    <t>47.6</t>
  </si>
  <si>
    <t>Retail sale of cultural and recreation goods in specialised stores</t>
  </si>
  <si>
    <t>47.61</t>
  </si>
  <si>
    <t>Retail sale of books in specialised stores</t>
  </si>
  <si>
    <t>47.62</t>
  </si>
  <si>
    <t>Retail sale of newspapers and stationery in specialised stores</t>
  </si>
  <si>
    <t>47.63</t>
  </si>
  <si>
    <t>Retail sale of music and video recordings in specialised stores</t>
  </si>
  <si>
    <t>47.64</t>
  </si>
  <si>
    <t>Retail sale of sporting equipment in specialised stores</t>
  </si>
  <si>
    <t>47.65</t>
  </si>
  <si>
    <t>Retail sale of games and toys in specialised stores</t>
  </si>
  <si>
    <t>47.7</t>
  </si>
  <si>
    <t>Retail sale of other goods in specialised stores</t>
  </si>
  <si>
    <t>47.71</t>
  </si>
  <si>
    <t>Retail sale of clothing in specialised stores</t>
  </si>
  <si>
    <t>47.72</t>
  </si>
  <si>
    <t>Retail sale of footwear and leather goods in specialised stores</t>
  </si>
  <si>
    <t>47.73</t>
  </si>
  <si>
    <t>Dispensing chemist in specialised stores</t>
  </si>
  <si>
    <t>47.74</t>
  </si>
  <si>
    <t>Retail sale of medical and orthopaedic goods in specialised stores</t>
  </si>
  <si>
    <t>47.75</t>
  </si>
  <si>
    <t>Retail sale of cosmetic and toilet articles in specialised stores</t>
  </si>
  <si>
    <t>47.76</t>
  </si>
  <si>
    <t>Retail sale of flowers, plants, seeds, fertilisers, pet animals and pet food in specialised stores</t>
  </si>
  <si>
    <t>47.77</t>
  </si>
  <si>
    <t>Retail sale of watches and jewellery in specialised stores</t>
  </si>
  <si>
    <t>47.78</t>
  </si>
  <si>
    <t>Other retail sale of new goods in specialised stores</t>
  </si>
  <si>
    <t>47.79</t>
  </si>
  <si>
    <t>Retail sale of second-hand goods in stores</t>
  </si>
  <si>
    <t>47.8</t>
  </si>
  <si>
    <t>Retail sale via stalls and markets</t>
  </si>
  <si>
    <t>47.81</t>
  </si>
  <si>
    <t>Retail sale via stalls and markets of food, beverages and tobacco products</t>
  </si>
  <si>
    <t>47.82</t>
  </si>
  <si>
    <t>Retail sale via stalls and markets of textiles, clothing and footwear</t>
  </si>
  <si>
    <t>47.89</t>
  </si>
  <si>
    <t>Retail sale via stalls and markets of other goods</t>
  </si>
  <si>
    <t>47.9</t>
  </si>
  <si>
    <t>Retail trade not in stores, stalls or markets</t>
  </si>
  <si>
    <t>47.91</t>
  </si>
  <si>
    <t>Retail sale via mail order houses or via Internet</t>
  </si>
  <si>
    <t>47.99</t>
  </si>
  <si>
    <t>Other retail sale not in stores, stalls or markets</t>
  </si>
  <si>
    <t>Land transport and transport via pipelines</t>
  </si>
  <si>
    <t>49.1</t>
  </si>
  <si>
    <t>Passenger rail transport, interurban</t>
  </si>
  <si>
    <t>49.10</t>
  </si>
  <si>
    <t>49.2</t>
  </si>
  <si>
    <t>Freight rail transport</t>
  </si>
  <si>
    <t>49.20</t>
  </si>
  <si>
    <t>49.3</t>
  </si>
  <si>
    <t xml:space="preserve">Other passenger land transport </t>
  </si>
  <si>
    <t>49.31</t>
  </si>
  <si>
    <t>Urban and suburban passenger land transport</t>
  </si>
  <si>
    <t>49.32</t>
  </si>
  <si>
    <t>Taxi operation</t>
  </si>
  <si>
    <t>49.39</t>
  </si>
  <si>
    <t>Other passenger land transport n.e.c.</t>
  </si>
  <si>
    <t>49.4</t>
  </si>
  <si>
    <t>Freight transport by road and removal services</t>
  </si>
  <si>
    <t>49.41</t>
  </si>
  <si>
    <t>Freight transport by road</t>
  </si>
  <si>
    <t>49.42</t>
  </si>
  <si>
    <t>Removal services</t>
  </si>
  <si>
    <t>49.5</t>
  </si>
  <si>
    <t>Transport via pipeline</t>
  </si>
  <si>
    <t>49.50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</si>
  <si>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</si>
  <si>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</si>
  <si>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</si>
  <si>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</si>
  <si>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</si>
  <si>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</si>
  <si>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</si>
  <si>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</si>
  <si>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</si>
  <si>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</si>
  <si>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</si>
  <si>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</si>
  <si>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</si>
  <si>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Air transport</t>
  </si>
  <si>
    <t>51.1</t>
  </si>
  <si>
    <t>Passenger air transport</t>
  </si>
  <si>
    <t>51.10</t>
  </si>
  <si>
    <t>51.2</t>
  </si>
  <si>
    <t>Freight air transport and space transport</t>
  </si>
  <si>
    <t>51.21</t>
  </si>
  <si>
    <t>Freight air transport</t>
  </si>
  <si>
    <t>51.22</t>
  </si>
  <si>
    <t>Space transport</t>
  </si>
  <si>
    <t>Warehousing and support activities for transportation</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</si>
  <si>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</si>
  <si>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</si>
  <si>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</si>
  <si>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</si>
  <si>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</si>
  <si>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</si>
  <si>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</si>
  <si>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</si>
  <si>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</si>
  <si>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</si>
  <si>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</si>
  <si>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</si>
  <si>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</si>
  <si>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52.29</t>
  </si>
  <si>
    <t xml:space="preserve">Other transportation support activities </t>
  </si>
  <si>
    <t>Postal and courier activities</t>
  </si>
  <si>
    <t>53.1</t>
  </si>
  <si>
    <t>Postal activities under universal service obligation</t>
  </si>
  <si>
    <t>53.10</t>
  </si>
  <si>
    <t>53.2</t>
  </si>
  <si>
    <t>Other postal and courier activities</t>
  </si>
  <si>
    <t>53.20</t>
  </si>
  <si>
    <t>Accommodation</t>
  </si>
  <si>
    <t>55.1</t>
  </si>
  <si>
    <t>Hotels and similar accommodation</t>
  </si>
  <si>
    <t>55.10</t>
  </si>
  <si>
    <t>55.2</t>
  </si>
  <si>
    <t>Holiday and other short-stay accommodation</t>
  </si>
  <si>
    <t>55.20</t>
  </si>
  <si>
    <t>55.3</t>
  </si>
  <si>
    <t>Camping grounds, recreational vehicle parks and trailer parks</t>
  </si>
  <si>
    <t>55.30</t>
  </si>
  <si>
    <t>55.9</t>
  </si>
  <si>
    <t>Other accommodation</t>
  </si>
  <si>
    <t>55.90</t>
  </si>
  <si>
    <t>Food and beverage service activities</t>
  </si>
  <si>
    <t>56.1</t>
  </si>
  <si>
    <t>Restaurants and mobile food service activities</t>
  </si>
  <si>
    <t>56.10</t>
  </si>
  <si>
    <t>56.2</t>
  </si>
  <si>
    <t>Event catering and other food service activities</t>
  </si>
  <si>
    <t>56.21</t>
  </si>
  <si>
    <t>Event catering activities</t>
  </si>
  <si>
    <t>56.29</t>
  </si>
  <si>
    <t>Other food service activities</t>
  </si>
  <si>
    <t>56.3</t>
  </si>
  <si>
    <t>Beverage serving activities</t>
  </si>
  <si>
    <t>56.30</t>
  </si>
  <si>
    <t>Publishing activities</t>
  </si>
  <si>
    <t>58.1</t>
  </si>
  <si>
    <t>Publishing of books, periodicals and other publishing activities</t>
  </si>
  <si>
    <t>58.11</t>
  </si>
  <si>
    <t>Book publishing</t>
  </si>
  <si>
    <t>58.12</t>
  </si>
  <si>
    <t>Publishing of directories and mailing lists</t>
  </si>
  <si>
    <t>58.13</t>
  </si>
  <si>
    <t>Publishing of newspapers</t>
  </si>
  <si>
    <t>58.14</t>
  </si>
  <si>
    <t>Publishing of journals and periodicals</t>
  </si>
  <si>
    <t>58.19</t>
  </si>
  <si>
    <t>Other publishing activities</t>
  </si>
  <si>
    <t>58.2</t>
  </si>
  <si>
    <t>Software publishing</t>
  </si>
  <si>
    <t>58.21</t>
  </si>
  <si>
    <t>Publishing of computer games</t>
  </si>
  <si>
    <t>58.29</t>
  </si>
  <si>
    <t>Other software publishing</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</si>
  <si>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</si>
  <si>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</si>
  <si>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</si>
  <si>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</si>
  <si>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</si>
  <si>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</si>
  <si>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</si>
  <si>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</si>
  <si>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video and television programme distribution activities</t>
  </si>
  <si>
    <t>59.14</t>
  </si>
  <si>
    <t>Motion picture projection activities</t>
  </si>
  <si>
    <t>59.2</t>
  </si>
  <si>
    <t>Sound recording and music publishing activities</t>
  </si>
  <si>
    <t>59.20</t>
  </si>
  <si>
    <t>Programming and broadcasting activities</t>
  </si>
  <si>
    <t>60.1</t>
  </si>
  <si>
    <t>Radio broadcasting</t>
  </si>
  <si>
    <t>60.10</t>
  </si>
  <si>
    <t>60.2</t>
  </si>
  <si>
    <t>Television programming and broadcasting activities</t>
  </si>
  <si>
    <t>60.20</t>
  </si>
  <si>
    <t>Telecommunications</t>
  </si>
  <si>
    <t>61.1</t>
  </si>
  <si>
    <t>Wired telecommunications activities</t>
  </si>
  <si>
    <t>61.10</t>
  </si>
  <si>
    <t>61.2</t>
  </si>
  <si>
    <t>Wireless telecommunications activities</t>
  </si>
  <si>
    <t>61.20</t>
  </si>
  <si>
    <t>61.3</t>
  </si>
  <si>
    <t>Satellite telecommunications activities</t>
  </si>
  <si>
    <t>61.30</t>
  </si>
  <si>
    <t>61.9</t>
  </si>
  <si>
    <t>Other telecommunications activities</t>
  </si>
  <si>
    <t>61.90</t>
  </si>
  <si>
    <t>Computer programming, consultancy and related activities</t>
  </si>
  <si>
    <t>62.0</t>
  </si>
  <si>
    <t>62.01</t>
  </si>
  <si>
    <t>Computer programming activities</t>
  </si>
  <si>
    <t>62.02</t>
  </si>
  <si>
    <t>Computer consultancy activities</t>
  </si>
  <si>
    <t>62.03</t>
  </si>
  <si>
    <t>Computer facilities management activities</t>
  </si>
  <si>
    <t>62.09</t>
  </si>
  <si>
    <t>Other information technology and computer service activities</t>
  </si>
  <si>
    <t>Information service activities</t>
  </si>
  <si>
    <t>63.1</t>
  </si>
  <si>
    <t>Data processing, hosting and related activities; web portals</t>
  </si>
  <si>
    <t>63.11</t>
  </si>
  <si>
    <t>Data processing, hosting and related activities</t>
  </si>
  <si>
    <t>63.12</t>
  </si>
  <si>
    <t>Web portals</t>
  </si>
  <si>
    <t>63.9</t>
  </si>
  <si>
    <t>Other information service activities</t>
  </si>
  <si>
    <t>63.91</t>
  </si>
  <si>
    <t>News agency activities</t>
  </si>
  <si>
    <t>63.99</t>
  </si>
  <si>
    <t>Other information service activities n.e.c.</t>
  </si>
  <si>
    <t>Financial service activities, except insurance and pension funding</t>
  </si>
  <si>
    <t>64.1</t>
  </si>
  <si>
    <t>Monetary intermediation</t>
  </si>
  <si>
    <t>64.11</t>
  </si>
  <si>
    <t>Central banking</t>
  </si>
  <si>
    <t>64.19</t>
  </si>
  <si>
    <t>Other monetary intermediation</t>
  </si>
  <si>
    <t>64.2</t>
  </si>
  <si>
    <t>Activities of holding companies</t>
  </si>
  <si>
    <t>64.20</t>
  </si>
  <si>
    <t>64.3</t>
  </si>
  <si>
    <t>Trusts, funds and similar financial entities</t>
  </si>
  <si>
    <t>64.30</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</si>
  <si>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</si>
  <si>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</si>
  <si>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</si>
  <si>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</si>
  <si>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</si>
  <si>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</si>
  <si>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</si>
  <si>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</si>
  <si>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</si>
  <si>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</si>
  <si>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</si>
  <si>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</si>
  <si>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</si>
  <si>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</si>
  <si>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</si>
  <si>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</si>
  <si>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</si>
  <si>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</si>
  <si>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</si>
  <si>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</si>
  <si>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</si>
  <si>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</si>
  <si>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</si>
  <si>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</si>
  <si>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</si>
  <si>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</si>
  <si>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</si>
  <si>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</si>
  <si>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</si>
  <si>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</si>
  <si>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</si>
  <si>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</si>
  <si>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</si>
  <si>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</si>
  <si>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</si>
  <si>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</si>
  <si>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</si>
  <si>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Other activities auxiliary to insurance and pension funding</t>
  </si>
  <si>
    <t>66.3</t>
  </si>
  <si>
    <t>Fund management activities</t>
  </si>
  <si>
    <t>66.30</t>
  </si>
  <si>
    <t>Real estate activities</t>
  </si>
  <si>
    <t>68.1</t>
  </si>
  <si>
    <t>Buying and selling of own real estate</t>
  </si>
  <si>
    <t>68.10</t>
  </si>
  <si>
    <t>68.2</t>
  </si>
  <si>
    <t>Rental and operating of own or leased real estate</t>
  </si>
  <si>
    <t>68.20</t>
  </si>
  <si>
    <t>68.3</t>
  </si>
  <si>
    <t>Real estate activities on a fee or contract basis</t>
  </si>
  <si>
    <t>68.31</t>
  </si>
  <si>
    <t>Real estate agencies</t>
  </si>
  <si>
    <t>68.32</t>
  </si>
  <si>
    <t>Management of real estate on a fee or contract basis</t>
  </si>
  <si>
    <t>Legal and accounting activities</t>
  </si>
  <si>
    <t>69.1</t>
  </si>
  <si>
    <t>Legal activities</t>
  </si>
  <si>
    <t>69.10</t>
  </si>
  <si>
    <t>69.2</t>
  </si>
  <si>
    <t>Accounting, bookkeeping and auditing activities; tax consultancy</t>
  </si>
  <si>
    <t>69.20</t>
  </si>
  <si>
    <t>Activities of head offices; management consultancy activities</t>
  </si>
  <si>
    <t>70.1</t>
  </si>
  <si>
    <t>Activities of head offices</t>
  </si>
  <si>
    <t>70.10</t>
  </si>
  <si>
    <t>70.2</t>
  </si>
  <si>
    <t>Management consultancy activities</t>
  </si>
  <si>
    <t>70.21</t>
  </si>
  <si>
    <t>Public relations and communication activities</t>
  </si>
  <si>
    <t>70.22</t>
  </si>
  <si>
    <t>Business and other management consultancy activities</t>
  </si>
  <si>
    <t>Architectural and engineering activities; technical testing and analysis</t>
  </si>
  <si>
    <t>71.1</t>
  </si>
  <si>
    <t>Architectural and engineering activities and related technical consultancy</t>
  </si>
  <si>
    <t>71.11</t>
  </si>
  <si>
    <t xml:space="preserve">Architectural activities </t>
  </si>
  <si>
    <t>71.12</t>
  </si>
  <si>
    <t>Engineering activities and related technical consultancy</t>
  </si>
  <si>
    <t>71.2</t>
  </si>
  <si>
    <t>Technical testing and analysis</t>
  </si>
  <si>
    <t>71.20</t>
  </si>
  <si>
    <t xml:space="preserve">Scientific research and development </t>
  </si>
  <si>
    <t>72.1</t>
  </si>
  <si>
    <t>Research and experimental development on natural sciences and engineering</t>
  </si>
  <si>
    <t>72.11</t>
  </si>
  <si>
    <t>Research and experimental development on biotechnology</t>
  </si>
  <si>
    <t>72.19</t>
  </si>
  <si>
    <t>Other research and experimental development on natural sciences and engineering</t>
  </si>
  <si>
    <t>72.2</t>
  </si>
  <si>
    <t>Research and experimental development on social sciences and humanities</t>
  </si>
  <si>
    <t>72.20</t>
  </si>
  <si>
    <t>Advertising and market research</t>
  </si>
  <si>
    <t>73.1</t>
  </si>
  <si>
    <t>Advertising</t>
  </si>
  <si>
    <t>73.11</t>
  </si>
  <si>
    <t>Advertising agencies</t>
  </si>
  <si>
    <t>73.12</t>
  </si>
  <si>
    <t>Media representation</t>
  </si>
  <si>
    <t>73.2</t>
  </si>
  <si>
    <t>Market research and public opinion polling</t>
  </si>
  <si>
    <t>73.20</t>
  </si>
  <si>
    <t>Other professional, scientific and technical activities</t>
  </si>
  <si>
    <t>74.1</t>
  </si>
  <si>
    <t>Specialised design activities</t>
  </si>
  <si>
    <t>74.10</t>
  </si>
  <si>
    <t>74.2</t>
  </si>
  <si>
    <t>Photographic activities</t>
  </si>
  <si>
    <t>74.20</t>
  </si>
  <si>
    <t>74.3</t>
  </si>
  <si>
    <t>Translation and interpretation activities</t>
  </si>
  <si>
    <t>74.30</t>
  </si>
  <si>
    <t>74.9</t>
  </si>
  <si>
    <t>Other professional, scientific and technical activities n.e.c.</t>
  </si>
  <si>
    <t>74.90</t>
  </si>
  <si>
    <t>Veterinary activities</t>
  </si>
  <si>
    <t>75.0</t>
  </si>
  <si>
    <t>75.00</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</si>
  <si>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</si>
  <si>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</si>
  <si>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</si>
  <si>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</si>
  <si>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</si>
  <si>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</si>
  <si>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</si>
  <si>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</si>
  <si>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</si>
  <si>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</si>
  <si>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</si>
  <si>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</si>
  <si>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of video tapes and disks</t>
  </si>
  <si>
    <t>77.29</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</si>
  <si>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</si>
  <si>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</si>
  <si>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</si>
  <si>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</si>
  <si>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</si>
  <si>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</si>
  <si>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</si>
  <si>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</si>
  <si>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and equipment (including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</si>
  <si>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</si>
  <si>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</si>
  <si>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</si>
  <si>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</si>
  <si>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</si>
  <si>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</si>
  <si>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</si>
  <si>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</si>
  <si>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</si>
  <si>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Employment activities</t>
  </si>
  <si>
    <t>78.1</t>
  </si>
  <si>
    <t>Activities of employment placement agencies</t>
  </si>
  <si>
    <t>78.10</t>
  </si>
  <si>
    <t>78.2</t>
  </si>
  <si>
    <t>Temporary employment agency activities</t>
  </si>
  <si>
    <t>78.20</t>
  </si>
  <si>
    <t>78.3</t>
  </si>
  <si>
    <t>Other human resources provision</t>
  </si>
  <si>
    <t>78.30</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</si>
  <si>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</si>
  <si>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</si>
  <si>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</si>
  <si>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</si>
  <si>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</si>
  <si>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</si>
  <si>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</si>
  <si>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</si>
  <si>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</si>
  <si>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</si>
  <si>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Security and investigation activities</t>
  </si>
  <si>
    <t>80.1</t>
  </si>
  <si>
    <t>Private security activities</t>
  </si>
  <si>
    <t>80.10</t>
  </si>
  <si>
    <t>80.2</t>
  </si>
  <si>
    <t>Security systems service activities</t>
  </si>
  <si>
    <t>80.20</t>
  </si>
  <si>
    <t>80.3</t>
  </si>
  <si>
    <t>Investigation activities</t>
  </si>
  <si>
    <t>80.30</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</si>
  <si>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</si>
  <si>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</si>
  <si>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</si>
  <si>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</si>
  <si>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</si>
  <si>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</si>
  <si>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</si>
  <si>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</si>
  <si>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</si>
  <si>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</si>
  <si>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81.29</t>
  </si>
  <si>
    <t>Other cleaning activities</t>
  </si>
  <si>
    <t>81.3</t>
  </si>
  <si>
    <t>Landscape service activities</t>
  </si>
  <si>
    <t>81.30</t>
  </si>
  <si>
    <t>Office administrative, office support and other business support activities</t>
  </si>
  <si>
    <t>82.1</t>
  </si>
  <si>
    <t>Office administrative and support activities</t>
  </si>
  <si>
    <t>82.11</t>
  </si>
  <si>
    <t>Combined office administrative service activities</t>
  </si>
  <si>
    <t>82.19</t>
  </si>
  <si>
    <t>Photocopying, document preparation and other specialised office support activities</t>
  </si>
  <si>
    <t>82.2</t>
  </si>
  <si>
    <t>Activities of call centres</t>
  </si>
  <si>
    <t>82.20</t>
  </si>
  <si>
    <t>82.3</t>
  </si>
  <si>
    <t>Organisation of conventions and trade shows</t>
  </si>
  <si>
    <t>82.30</t>
  </si>
  <si>
    <t>82.9</t>
  </si>
  <si>
    <t>Business support service activities n.e.c.</t>
  </si>
  <si>
    <t>82.91</t>
  </si>
  <si>
    <t>Activities of collection agencies and credit bureaus</t>
  </si>
  <si>
    <t>82.92</t>
  </si>
  <si>
    <t>Packaging activities</t>
  </si>
  <si>
    <t>82.99</t>
  </si>
  <si>
    <t>Other business support service activities n.e.c.</t>
  </si>
  <si>
    <t>Public administration and defence; compulsory social security</t>
  </si>
  <si>
    <t>84.1</t>
  </si>
  <si>
    <t>Administration of the State and the economic and social policy of the community</t>
  </si>
  <si>
    <t>84.11</t>
  </si>
  <si>
    <t>General public administration activities</t>
  </si>
  <si>
    <t>84.12</t>
  </si>
  <si>
    <t>Regulation of the activities of providing health care, education, cultural services and other social services, excluding social security</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</si>
  <si>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</si>
  <si>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</si>
  <si>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</si>
  <si>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</si>
  <si>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</si>
  <si>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</si>
  <si>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</si>
  <si>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</si>
  <si>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</si>
  <si>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</si>
  <si>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</si>
  <si>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</si>
  <si>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</si>
  <si>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</si>
  <si>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</si>
  <si>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</si>
  <si>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</si>
  <si>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Education</t>
  </si>
  <si>
    <t>85.1</t>
  </si>
  <si>
    <t>Pre-primary education</t>
  </si>
  <si>
    <t>85.10</t>
  </si>
  <si>
    <t xml:space="preserve">Pre-primary education </t>
  </si>
  <si>
    <t>85.2</t>
  </si>
  <si>
    <t>Primary education</t>
  </si>
  <si>
    <t>85.20</t>
  </si>
  <si>
    <t xml:space="preserve">Primary education </t>
  </si>
  <si>
    <t>85.3</t>
  </si>
  <si>
    <t>Secondary education</t>
  </si>
  <si>
    <t>85.31</t>
  </si>
  <si>
    <t xml:space="preserve">General secondary education </t>
  </si>
  <si>
    <t>85.32</t>
  </si>
  <si>
    <t xml:space="preserve">Technical and vocational secondary education </t>
  </si>
  <si>
    <t>85.4</t>
  </si>
  <si>
    <t>Higher education</t>
  </si>
  <si>
    <t>85.41</t>
  </si>
  <si>
    <t>Post-secondary non-tertiary education</t>
  </si>
  <si>
    <t>85.42</t>
  </si>
  <si>
    <t>Tertiary education</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</si>
  <si>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</si>
  <si>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</si>
  <si>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</si>
  <si>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</si>
  <si>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</si>
  <si>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</si>
  <si>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</si>
  <si>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</si>
  <si>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</si>
  <si>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</si>
  <si>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</si>
  <si>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</si>
  <si>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85.60</t>
  </si>
  <si>
    <t>Human health activities</t>
  </si>
  <si>
    <t>86.1</t>
  </si>
  <si>
    <t>Hospital activities</t>
  </si>
  <si>
    <t>86.10</t>
  </si>
  <si>
    <t>86.2</t>
  </si>
  <si>
    <t>Medical and dental practice activities</t>
  </si>
  <si>
    <t>86.21</t>
  </si>
  <si>
    <t>General medical practice activities</t>
  </si>
  <si>
    <t>86.22</t>
  </si>
  <si>
    <t>Specialist medical practice activities</t>
  </si>
  <si>
    <t>86.23</t>
  </si>
  <si>
    <t>Dental practice activities</t>
  </si>
  <si>
    <t>86.9</t>
  </si>
  <si>
    <t>Other human health activities</t>
  </si>
  <si>
    <t>86.90</t>
  </si>
  <si>
    <t>Residential care activities</t>
  </si>
  <si>
    <t>87.1</t>
  </si>
  <si>
    <t>Residential nursing care activities</t>
  </si>
  <si>
    <t>87.10</t>
  </si>
  <si>
    <t>87.2</t>
  </si>
  <si>
    <t>Residential care activities for mental retardation, mental health and substance abuse</t>
  </si>
  <si>
    <t>87.20</t>
  </si>
  <si>
    <t>87.3</t>
  </si>
  <si>
    <t>Residential care activities for the elderly and disabled</t>
  </si>
  <si>
    <t>87.30</t>
  </si>
  <si>
    <t>87.9</t>
  </si>
  <si>
    <t>Other residential care activities</t>
  </si>
  <si>
    <t>87.90</t>
  </si>
  <si>
    <t>Social work activities without accommodation</t>
  </si>
  <si>
    <t>88.1</t>
  </si>
  <si>
    <t>Social work activities without accommodation for the elderly and disabled</t>
  </si>
  <si>
    <t>88.10</t>
  </si>
  <si>
    <t>88.9</t>
  </si>
  <si>
    <t>Other social work activities without accommodation</t>
  </si>
  <si>
    <t>88.91</t>
  </si>
  <si>
    <t>Child day-care activities</t>
  </si>
  <si>
    <t>88.99</t>
  </si>
  <si>
    <t>Other social work activities without accommodation n.e.c.</t>
  </si>
  <si>
    <t>Creative, arts and entertainment activities</t>
  </si>
  <si>
    <t>90.0</t>
  </si>
  <si>
    <t>90.01</t>
  </si>
  <si>
    <t>Performing arts</t>
  </si>
  <si>
    <t>90.02</t>
  </si>
  <si>
    <t>Support activities to performing arts</t>
  </si>
  <si>
    <t>90.03</t>
  </si>
  <si>
    <t>Artistic creation</t>
  </si>
  <si>
    <t>90.04</t>
  </si>
  <si>
    <t>Operation of arts facilities</t>
  </si>
  <si>
    <t>Libraries, archives, museums and other cultural activities</t>
  </si>
  <si>
    <t>91.0</t>
  </si>
  <si>
    <t>91.01</t>
  </si>
  <si>
    <t>Library and archives activities</t>
  </si>
  <si>
    <t>91.02</t>
  </si>
  <si>
    <t>Museums activities</t>
  </si>
  <si>
    <t>91.03</t>
  </si>
  <si>
    <t>Operation of historical sites and buildings and similar visitor attractions</t>
  </si>
  <si>
    <t>91.04</t>
  </si>
  <si>
    <t>Botanical and zoological gardens and nature reserves activities</t>
  </si>
  <si>
    <t>Gambling and betting activities</t>
  </si>
  <si>
    <t>92.0</t>
  </si>
  <si>
    <t>92.00</t>
  </si>
  <si>
    <t>Sports activities and amusement and recreation activities</t>
  </si>
  <si>
    <t>93.1</t>
  </si>
  <si>
    <t>Sports activities</t>
  </si>
  <si>
    <t>93.11</t>
  </si>
  <si>
    <t>Operation of sports facilities</t>
  </si>
  <si>
    <t>93.12</t>
  </si>
  <si>
    <t>Activities of sports clubs</t>
  </si>
  <si>
    <t>93.13</t>
  </si>
  <si>
    <t>Fitness facilities</t>
  </si>
  <si>
    <t>93.19</t>
  </si>
  <si>
    <t>Other sports activities</t>
  </si>
  <si>
    <t>93.2</t>
  </si>
  <si>
    <t>Amusement and recreation activities</t>
  </si>
  <si>
    <t>93.21</t>
  </si>
  <si>
    <t>Activities of amusement parks and theme parks</t>
  </si>
  <si>
    <t>93.29</t>
  </si>
  <si>
    <t>Other amusement and recreation activities</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</si>
  <si>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</si>
  <si>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</si>
  <si>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</si>
  <si>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</si>
  <si>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</si>
  <si>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</si>
  <si>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</si>
  <si>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</si>
  <si>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</si>
  <si>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</si>
  <si>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</si>
  <si>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</si>
  <si>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</si>
  <si>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</si>
  <si>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</si>
  <si>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</si>
  <si>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</si>
  <si>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</si>
  <si>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Repair of computers and personal and household goods</t>
  </si>
  <si>
    <t>95.1</t>
  </si>
  <si>
    <t>Repair of computers and communication equipment</t>
  </si>
  <si>
    <t>95.11</t>
  </si>
  <si>
    <t>Repair of computers and peripheral equipment</t>
  </si>
  <si>
    <t>95.12</t>
  </si>
  <si>
    <t>Repair of communication equipment</t>
  </si>
  <si>
    <t>95.2</t>
  </si>
  <si>
    <t>Repair of personal and household goods</t>
  </si>
  <si>
    <t>95.21</t>
  </si>
  <si>
    <t>Repair of consumer electronics</t>
  </si>
  <si>
    <t>95.22</t>
  </si>
  <si>
    <t>Repair of household appliances and home and garden equipment</t>
  </si>
  <si>
    <t>95.23</t>
  </si>
  <si>
    <t>Repair of footwear and leather goods</t>
  </si>
  <si>
    <t>95.24</t>
  </si>
  <si>
    <t>Repair of furniture and home furnishings</t>
  </si>
  <si>
    <t>95.25</t>
  </si>
  <si>
    <t>Repair of watches, clocks and jewellery</t>
  </si>
  <si>
    <t>95.29</t>
  </si>
  <si>
    <t>Repair of other personal and household goods</t>
  </si>
  <si>
    <t>Other personal service activities</t>
  </si>
  <si>
    <t>96.0</t>
  </si>
  <si>
    <t>96.01</t>
  </si>
  <si>
    <t>Washing and (dry-)cleaning of textile and fur products</t>
  </si>
  <si>
    <t>96.02</t>
  </si>
  <si>
    <t>Hairdressing and other beauty treatment</t>
  </si>
  <si>
    <t>96.03</t>
  </si>
  <si>
    <t>Funeral and related activities</t>
  </si>
  <si>
    <t>96.04</t>
  </si>
  <si>
    <t>Physical well-being activities</t>
  </si>
  <si>
    <t>96.09</t>
  </si>
  <si>
    <t>Other personal service activities n.e.c.</t>
  </si>
  <si>
    <t>Activities of households as employers of domestic personnel</t>
  </si>
  <si>
    <t>97.0</t>
  </si>
  <si>
    <t>97.00</t>
  </si>
  <si>
    <t>Undifferentiated goods- and services-producing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</si>
  <si>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</si>
  <si>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</si>
  <si>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</si>
  <si>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</si>
  <si>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</si>
  <si>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</si>
  <si>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Activities of extraterritorial organisations and bodies</t>
  </si>
  <si>
    <t>99.0</t>
  </si>
  <si>
    <t>99.00</t>
  </si>
  <si>
    <t>00</t>
  </si>
  <si>
    <t>Activities as yet unknown</t>
  </si>
  <si>
    <t>entp_sz_mcrntrprs</t>
  </si>
  <si>
    <t>entp_sz_sml_entp</t>
  </si>
  <si>
    <t>entp_sz_medm_entp</t>
  </si>
  <si>
    <t>entp_sz_lrg_entp</t>
  </si>
  <si>
    <t>entp_sz_unk</t>
  </si>
  <si>
    <t>entity type name</t>
  </si>
  <si>
    <t>rowcount reporting indicator</t>
  </si>
  <si>
    <t>accntng_clssfctn_ancrdt_cllctn</t>
  </si>
  <si>
    <t>Accounting portfolio where the instrument is recorded in accordance with the accounting standard – IFRS or nGAAP –under Regulation (EU) 2015/534 applied by the observed agent's legal entity.</t>
  </si>
  <si>
    <t>entity type without rowcount reporting requirement</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</si>
  <si>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</si>
  <si>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entity type with reported rowcount</t>
  </si>
  <si>
    <t>acct</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</si>
  <si>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</si>
  <si>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typ_amrtstn_ancrdt_cllctn</t>
  </si>
  <si>
    <t>rcgntn_stts_ancrdt_cllctn</t>
  </si>
  <si>
    <t>collateral_not_located_in_a_reporting_member_state</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</si>
  <si>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</si>
  <si>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</si>
  <si>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counterparty default status</t>
  </si>
  <si>
    <t>counterparty_default_status</t>
  </si>
  <si>
    <t>Counterparty default status is a default status that classifies debtors and protection providers according to the manner in which they are in default._x000D_
_x000D_
Note: This subset of default status does not include the value "Non-applicable".</t>
  </si>
  <si>
    <t>entty_rl_ancrdt_cllctn</t>
  </si>
  <si>
    <t xml:space="preserve">Role of the counterparty in an instrument._x000D_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</si>
  <si>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</si>
  <si>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</si>
  <si>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</si>
  <si>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</si>
  <si>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</si>
  <si>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</si>
  <si>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</si>
  <si>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iso4217</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</si>
  <si>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</si>
  <si>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current_account_instrument_with_no_credit_limit</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</si>
  <si>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</si>
  <si>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</si>
  <si>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</si>
  <si>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crdt_qlty_dflt_stts_ancrdt_cllctn</t>
  </si>
  <si>
    <t>deposits other than reverse repurchase agreements instrument</t>
  </si>
  <si>
    <t>deposits_other_than_reverse_repurchase_agreements_instrument</t>
  </si>
  <si>
    <t xml:space="preserve">instrument purchased for an amount lower than the outstanding amount due to credit risk deterioration_x000D_
</t>
  </si>
  <si>
    <t>Drawn instrument is an instrument whose financial data relates to a situation in which money has been drawn under the conditions of the instrument._x000D_
_x000D_
Partly implements ECB  Validation Identifier: CN0935</t>
  </si>
  <si>
    <t>dutch_counterparty</t>
  </si>
  <si>
    <t>dutch_legal_entity</t>
  </si>
  <si>
    <t xml:space="preserve">Dutch legal entity is a legal entity that is registered in the Dutch trade register via the Dutch chamber of commerce and therefor has a KvK-nummer or RSIN as identifier._x000D_
</t>
  </si>
  <si>
    <t>economic_activity</t>
  </si>
  <si>
    <t>Classification of counterparties according to their economic activities, in accordance with the NACE revision 2 statistical classification as laid down in Regulation (EC) No 1893/2006 of the European Parliament and of the Council.</t>
  </si>
  <si>
    <t>es</t>
  </si>
  <si>
    <t>entity_type</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</si>
  <si>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</si>
  <si>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enumeration_type</t>
  </si>
  <si>
    <t>fdcry_ancrdt_cllctn</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</si>
  <si>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</si>
  <si>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financial leases instrument</t>
  </si>
  <si>
    <t>financial_leases_instrument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</si>
  <si>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</si>
  <si>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</si>
  <si>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</si>
  <si>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foreign_branch_in_reporting_member_state</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</si>
  <si>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</si>
  <si>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</si>
  <si>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</si>
  <si>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</si>
  <si>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foreign_legal_entity_outside_reporting_member_state</t>
  </si>
  <si>
    <t xml:space="preserve">Foreign legal entity outside reporting member state is a foreign legal entity  whose residence country is not a reporting member state._x000D_
</t>
  </si>
  <si>
    <t>fully derecognised instrument being serviced</t>
  </si>
  <si>
    <t>fully_derecognised_instrument_being_serviced</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</si>
  <si>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</si>
  <si>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immediate_parent_undertaking</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</si>
  <si>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</si>
  <si>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</si>
  <si>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characteristics._x000D_
_x000D_
ECB Validation identifier: CN0825</t>
  </si>
  <si>
    <t>imprmnt_assssmnt_mthd_ancrdt_cllctn</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</si>
  <si>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</si>
  <si>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instrument_not_past_due</t>
  </si>
  <si>
    <t>instrument not subject to impairment</t>
  </si>
  <si>
    <t>instrument_not_subject_to_impairment</t>
  </si>
  <si>
    <t>To be used if the instrument is not subject to impairment in accordance with an applied accounting standard, or if the impairment assessment method is "Non-applicable" for the recognised instrument.</t>
  </si>
  <si>
    <t>instrument not subject to securitisation</t>
  </si>
  <si>
    <t>instrument_not_subject_to_securitisation</t>
  </si>
  <si>
    <t>Instrument past due is financial data that is applicable when the counterparty has failed to make a payment when contractually due._x000D_
_x000D_
ECB Validation identifier: CN0270.</t>
  </si>
  <si>
    <t>prps_ancrdt_cllctn</t>
  </si>
  <si>
    <t>frqncy_intrst_rt_rst_ancrdt_cllctn</t>
  </si>
  <si>
    <t>typ_intrst_rt_ancrdt_cllctn</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</si>
  <si>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</si>
  <si>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</si>
  <si>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</si>
  <si>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</si>
  <si>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</si>
  <si>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logical_data_model</t>
  </si>
  <si>
    <t>national_identifier_type</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</si>
  <si>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</si>
  <si>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non_deteriorated_credit_risk_instrument</t>
  </si>
  <si>
    <t>Non-deteriorated credit risk instrument is an instrument not purchased for an amount lower than the outstanding amount due to credit risk deterioration</t>
  </si>
  <si>
    <t>non-fixed interest instrument</t>
  </si>
  <si>
    <t>Non-fixed interest instrument is an instrument where the interest rate type is 'mixed' or 'variable'._x000D_
_x000D_
This entity also implement the following ECB consistency validations:_x000D_
CN0836, CN0837, CN0838, CN0839</t>
  </si>
  <si>
    <t>non_immovable_property</t>
  </si>
  <si>
    <t>non_interest_only_instrument</t>
  </si>
  <si>
    <t>non_protection_providing_counterparty</t>
  </si>
  <si>
    <t>not_immediate_parent_undertaking_legal_entity</t>
  </si>
  <si>
    <t>not_ultimate_parent_undertaking_legal_entity</t>
  </si>
  <si>
    <t>County or similar administrative division of counterparties resident in European Union Member States._x000D_
_x000D_
The current NUTS 2013 classification is valid from 1 January 2015 and lists 98 regions at NUTS 1, 276 regions at NUTS 2 and 1342 regions at NUTS 3 level. _x000D_
The NUTS 2013 classification for EU member countries can be accessed via the following link:_x000D_
_x000D_
http://ec.europa.eu/eurostat/ramon/nomenclatures/index.cfm?TargetUrl=LST_CLS_DLD&amp;StrNom=NUTS_2013L&amp;StrLanguageCode=EN&amp;StrLayoutCode=HIERARCHIC</t>
  </si>
  <si>
    <t>observed_agent</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</si>
  <si>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</si>
  <si>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</si>
  <si>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</si>
  <si>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</si>
  <si>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</si>
  <si>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other_part_of_legal_entity</t>
  </si>
  <si>
    <t>Other part of legal entity is a part of legal entity that is not a foreign branch in a reporting member state.</t>
  </si>
  <si>
    <t>overdraft instrument</t>
  </si>
  <si>
    <t>frqncy_pymnt_ancrdt_cllctn</t>
  </si>
  <si>
    <t>crdt_qlty_prfrmng_stts_ancrdt_cllctn</t>
  </si>
  <si>
    <t>prjct_fnnc_ln_ancrdt_cllctn</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</si>
  <si>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</si>
  <si>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</si>
  <si>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</si>
  <si>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prtctn_vltn_apprch_ancrdt_cllctn</t>
  </si>
  <si>
    <t xml:space="preserve">Type of protection valuation; method used to determine the protection value._x000D_
</t>
  </si>
  <si>
    <t>prdntl_prtfl_ancrdt_cllctn</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</si>
  <si>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</si>
  <si>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rcrse_ancrdt_cllctn</t>
  </si>
  <si>
    <t>rfrnc_rt_ancrdt_cllctn</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</si>
  <si>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</si>
  <si>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reference_rate_maturity_type</t>
  </si>
  <si>
    <t>reference_rate_value_type</t>
  </si>
  <si>
    <t>The following reference rate values must be used:_x000D_
EURIBOR, USD LIBOR, GBP LIBOR, EUR LIBOR, JPY LIBOR, CHF LIBOR, MIBOR, other single reference rates, other multiple reference rates.</t>
  </si>
  <si>
    <t>rpymnt_rghts_ancrdt_cllctn</t>
  </si>
  <si>
    <t>reporting_agent</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</si>
  <si>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</si>
  <si>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reporting_membership_type</t>
  </si>
  <si>
    <t>Reporting membership  type distinguishes countries into the applicability of the reporting to the ECB.</t>
  </si>
  <si>
    <t>reverse repurchase agreements instrument</t>
  </si>
  <si>
    <t>reverse_repurchase_agreements_instrument</t>
  </si>
  <si>
    <t>Reverse repurchase agreements as defined Part 2, points 14.91 and 14.92 of the Annex V to Regulation (EU) No 680/2014_x000D_
_x000D_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</si>
  <si>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</si>
  <si>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</si>
  <si>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</si>
  <si>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</si>
  <si>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single_participation_contract</t>
  </si>
  <si>
    <t>src_encmbrnc_ancrdt_cllctn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</si>
  <si>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</si>
  <si>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frbrnc_stts_ancrdt_cllctn</t>
  </si>
  <si>
    <t xml:space="preserve">Categories describing a counterparty’s legal status in relation to its solvency based on the national legal framework. </t>
  </si>
  <si>
    <t>sbrdntd_dbt_ancrdt_cllctn</t>
  </si>
  <si>
    <t>syndicated_leader_contract</t>
  </si>
  <si>
    <t>syndicated leader contract is a syndicated contract that is administered as the overall contract of the syndication in the administration of the lead arranger of the syndicated contract.</t>
  </si>
  <si>
    <t>trade receivables instrument</t>
  </si>
  <si>
    <t>trade_receivables_instrument</t>
  </si>
  <si>
    <t>crdt_qlty_imprmnt_stts_ancrdt_cllctn</t>
  </si>
  <si>
    <t>Type of impairment.</t>
  </si>
  <si>
    <t>typ_instrmnt_ancrdt_cllctn</t>
  </si>
  <si>
    <t>typ_prtctn_ancrdt_cllctn</t>
  </si>
  <si>
    <t>typ_prtctn_vl_ancrdt_cllctn</t>
  </si>
  <si>
    <t xml:space="preserve">Identification of the type of value provided in the data attribute ‘Protection value’._x000D_
</t>
  </si>
  <si>
    <t>typ_trnsfr_ancrdt_cllctn</t>
  </si>
  <si>
    <t>ultimate_parent_undertaking</t>
  </si>
  <si>
    <t>undrawn_instrument</t>
  </si>
  <si>
    <t>Undrawn instrument is an instrument whose financial data relates to a situation in which no money has been drawn under the conditions of the instrument.</t>
  </si>
  <si>
    <t>fdcr_imt_ind_fdcr_imt</t>
  </si>
  <si>
    <t>fdcr_imt_ind_non_fdcr_imt</t>
  </si>
  <si>
    <t>fdcr_imt_ind_unk</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</si>
  <si>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</si>
  <si>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</si>
  <si>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</si>
  <si>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</si>
  <si>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</si>
  <si>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st_of_frbrnc_and_rngtn_unk</t>
  </si>
  <si>
    <t>frgn_br_in_rpt_mbr_ste_ind_frgn_br_in_rpt_mbr_ste</t>
  </si>
  <si>
    <t>frgn_br_in_rpt_mbr_ste_ind_othr_prt_of_lgl_ent</t>
  </si>
  <si>
    <t>frgn_lgl_ent_in_rpt_mbr_ste_ind_frgn_lgl_ent_in_rpt_mbr_ste</t>
  </si>
  <si>
    <t>frgn_lgl_ent_in_rpt_mbr_ste_ind_frgn_lgl_ent_otsd_rpt_mbr_ste</t>
  </si>
  <si>
    <t>fl_drcgns_imt_bg_srvc_ind_fl_drcgns_imt_bg_srvc</t>
  </si>
  <si>
    <t>fl_drcgns_imt_bg_srvc_ind_recnsd_imt</t>
  </si>
  <si>
    <t>imdt_prn_undrtkg_ind_imdt_prn_undrtkg</t>
  </si>
  <si>
    <t>imdt_prn_undrtkg_ind_not_imdt_prn_undrtkg_lgl_ent</t>
  </si>
  <si>
    <t>imvbl_pty_ind_imvbl_pty</t>
  </si>
  <si>
    <t>immovabple property indicator</t>
  </si>
  <si>
    <t>imvbl_pty_ind_non_imvbl_pty</t>
  </si>
  <si>
    <t>imvbl_pty_lo_ind_clt_lct_in_rpt_mbr_ste</t>
  </si>
  <si>
    <t>imvbl_pty_lo_ind_clt_not_lct_in_rpt_mbr_ste</t>
  </si>
  <si>
    <t>imprm_ases_mth_indvdl_ases</t>
  </si>
  <si>
    <t>imprm_ases_mth_clctvl_ases</t>
  </si>
  <si>
    <t>imprm_ases_mth_na</t>
  </si>
  <si>
    <t>instnl_sectr_nf_corp</t>
  </si>
  <si>
    <t>instnl_sectr_cr_inst</t>
  </si>
  <si>
    <t>instnl_sectr_dep_tkg_corp_othr_thn_cr_inst</t>
  </si>
  <si>
    <t>instnl_sectr_cnrl_bnk</t>
  </si>
  <si>
    <t>instnl_sectr_mmf</t>
  </si>
  <si>
    <t>instnl_sectr_non_mmf_ivsm_fnd</t>
  </si>
  <si>
    <t>instnl_sectr_fvcs_eng_in_scrtn_txns</t>
  </si>
  <si>
    <t>instnl_sectr_othr_fnc_intrmdrs_excpt_ins_crprtns_pnsn_fnd_and_fvcs_eng_in_scrtn_txns</t>
  </si>
  <si>
    <t>instnl_sectr_fnc_axlrs</t>
  </si>
  <si>
    <t>instnl_sectr_cptv_fi_and_mny_lndrs</t>
  </si>
  <si>
    <t>instnl_sectr_ins_crprtns</t>
  </si>
  <si>
    <t>instnl_sectr_pnsn_fnd</t>
  </si>
  <si>
    <t>instnl_sectr_cnrl_govt</t>
  </si>
  <si>
    <t>instnl_sectr_ste_govt</t>
  </si>
  <si>
    <t>instnl_sectr_lcl_govt</t>
  </si>
  <si>
    <t>instnl_sectr_soc_scr_fnd</t>
  </si>
  <si>
    <t>instnl_sectr_non_pft_instns_srvg_hshlds</t>
  </si>
  <si>
    <t>instnl_sectr_unk</t>
  </si>
  <si>
    <t>imt_pps_rsdnt_real_estate_prch</t>
  </si>
  <si>
    <t>imt_pps_cmrcl_real_estate_prch</t>
  </si>
  <si>
    <t>imt_pps_mrgn_lndg</t>
  </si>
  <si>
    <t>imt_pps_dbt_fncg</t>
  </si>
  <si>
    <t>imt_pps_imprts</t>
  </si>
  <si>
    <t>imt_pps_exprts</t>
  </si>
  <si>
    <t>imt_pps_cnstrctn_ivsm</t>
  </si>
  <si>
    <t>imt_pps_wrkg_cptl_fcy</t>
  </si>
  <si>
    <t>imt_pps_othr_prps</t>
  </si>
  <si>
    <t>imt_pps_unk</t>
  </si>
  <si>
    <t>int_rate_tp_fix</t>
  </si>
  <si>
    <t>int_rate_tp_var</t>
  </si>
  <si>
    <t>int_rate_tp_mx</t>
  </si>
  <si>
    <t>int_rate_tp_na</t>
  </si>
  <si>
    <t>int_rate_rst_frq_na</t>
  </si>
  <si>
    <t>int_rate_rst_frq_ovrnght</t>
  </si>
  <si>
    <t>overnight</t>
  </si>
  <si>
    <t>int_rate_rst_frq_mo</t>
  </si>
  <si>
    <t>int_rate_rst_frq_qrtrl</t>
  </si>
  <si>
    <t>int_rate_rst_frq_sm_anl</t>
  </si>
  <si>
    <t>int_rate_rst_frq_anl</t>
  </si>
  <si>
    <t>int_rate_rst_frq_at_crdr_dscrtn</t>
  </si>
  <si>
    <t>int_rate_rst_frq_othr_frq</t>
  </si>
  <si>
    <t>int_rate_rst_frq_unk</t>
  </si>
  <si>
    <t>int_only_ind_int_only_imt</t>
  </si>
  <si>
    <t>int_only_ind_non_int_only_imt</t>
  </si>
  <si>
    <t>lgl_ent_ind_lgl_ent</t>
  </si>
  <si>
    <t>lgl_ent_ind_prt_of_lgl_ent</t>
  </si>
  <si>
    <t>Legal form</t>
  </si>
  <si>
    <t>Applicable to legal entities resident in</t>
  </si>
  <si>
    <t>Country ISO code</t>
  </si>
  <si>
    <r>
      <t xml:space="preserve">Legal form acronym
</t>
    </r>
    <r>
      <rPr>
        <sz val="12"/>
        <color theme="0"/>
        <rFont val="Arial"/>
        <family val="2"/>
      </rPr>
      <t>(in the country of origin, if applicable)</t>
    </r>
  </si>
  <si>
    <t>Extensive title / description</t>
  </si>
  <si>
    <t>English name / description</t>
  </si>
  <si>
    <t>Comments</t>
  </si>
  <si>
    <t>XU000</t>
  </si>
  <si>
    <t>any country</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</si>
  <si>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</si>
  <si>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</si>
  <si>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</si>
  <si>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</si>
  <si>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version</t>
  </si>
  <si>
    <t>Logical Data Model AnaCredit</t>
  </si>
  <si>
    <t>2.0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</si>
  <si>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</si>
  <si>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</si>
  <si>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</si>
  <si>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</si>
  <si>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</si>
  <si>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</si>
  <si>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</si>
  <si>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</si>
  <si>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</si>
  <si>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</si>
  <si>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</si>
  <si>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</si>
  <si>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</si>
  <si>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</si>
  <si>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</si>
  <si>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</si>
  <si>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</si>
  <si>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</si>
  <si>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</si>
  <si>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</si>
  <si>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</si>
  <si>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</si>
  <si>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</si>
  <si>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</si>
  <si>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country code</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</si>
  <si>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</si>
  <si>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</si>
  <si>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</si>
  <si>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</si>
  <si>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</si>
  <si>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</si>
  <si>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</si>
  <si>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</si>
  <si>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</si>
  <si>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</si>
  <si>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</si>
  <si>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</si>
  <si>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</si>
  <si>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</si>
  <si>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</si>
  <si>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</si>
  <si>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</si>
  <si>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</si>
  <si>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</si>
  <si>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</si>
  <si>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</si>
  <si>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</si>
  <si>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</si>
  <si>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</si>
  <si>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</si>
  <si>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</si>
  <si>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</si>
  <si>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</si>
  <si>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</si>
  <si>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</si>
  <si>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</si>
  <si>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</si>
  <si>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</si>
  <si>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</si>
  <si>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</si>
  <si>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</si>
  <si>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</si>
  <si>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</si>
  <si>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</si>
  <si>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</si>
  <si>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</si>
  <si>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</si>
  <si>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</si>
  <si>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</si>
  <si>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</si>
  <si>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</si>
  <si>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</si>
  <si>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</si>
  <si>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</si>
  <si>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</si>
  <si>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</si>
  <si>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</si>
  <si>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</si>
  <si>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</si>
  <si>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</si>
  <si>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</si>
  <si>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</si>
  <si>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</si>
  <si>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</si>
  <si>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</si>
  <si>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</si>
  <si>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</si>
  <si>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</si>
  <si>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</si>
  <si>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</si>
  <si>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</si>
  <si>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</si>
  <si>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</si>
  <si>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</si>
  <si>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</si>
  <si>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</si>
  <si>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Extra-Regio NUTS 3</t>
  </si>
  <si>
    <t>BE100</t>
  </si>
  <si>
    <t>Arr. de Bruxelles-Capitale / Arr. van Brussel-Hoofdstad</t>
  </si>
  <si>
    <t>BE211</t>
  </si>
  <si>
    <t>Arr. Antwerpen</t>
  </si>
  <si>
    <t>BE212</t>
  </si>
  <si>
    <t>Arr. Mechelen</t>
  </si>
  <si>
    <t>BE213</t>
  </si>
  <si>
    <t>Arr. Turnhout</t>
  </si>
  <si>
    <t>BE223</t>
  </si>
  <si>
    <t>Arr. Tongeren</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</si>
  <si>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</si>
  <si>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</si>
  <si>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</si>
  <si>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</si>
  <si>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</si>
  <si>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</si>
  <si>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</si>
  <si>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</si>
  <si>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</si>
  <si>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</si>
  <si>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</si>
  <si>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</si>
  <si>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</si>
  <si>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</si>
  <si>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</si>
  <si>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</si>
  <si>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</si>
  <si>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</si>
  <si>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</si>
  <si>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</si>
  <si>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</si>
  <si>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</si>
  <si>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</si>
  <si>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</si>
  <si>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</si>
  <si>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</si>
  <si>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</si>
  <si>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</si>
  <si>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</si>
  <si>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</si>
  <si>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</si>
  <si>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</si>
  <si>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</si>
  <si>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</si>
  <si>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BE323</t>
  </si>
  <si>
    <t>Arr. Mons</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</si>
  <si>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</si>
  <si>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</si>
  <si>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</si>
  <si>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</si>
  <si>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</si>
  <si>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</si>
  <si>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</si>
  <si>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</si>
  <si>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</si>
  <si>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</si>
  <si>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</si>
  <si>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</si>
  <si>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</si>
  <si>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</si>
  <si>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</si>
  <si>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</si>
  <si>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</si>
  <si>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</si>
  <si>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</si>
  <si>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</si>
  <si>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</si>
  <si>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</si>
  <si>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</si>
  <si>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</si>
  <si>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</si>
  <si>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</si>
  <si>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</si>
  <si>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BG311</t>
  </si>
  <si>
    <t>Vidin</t>
  </si>
  <si>
    <t>BG312</t>
  </si>
  <si>
    <t>Montana</t>
  </si>
  <si>
    <t>BG313</t>
  </si>
  <si>
    <t>Vratsa</t>
  </si>
  <si>
    <t>BG314</t>
  </si>
  <si>
    <t>Pleven</t>
  </si>
  <si>
    <t>BG315</t>
  </si>
  <si>
    <t>Lovech</t>
  </si>
  <si>
    <t>BG321</t>
  </si>
  <si>
    <t>Veliko Tarnovo</t>
  </si>
  <si>
    <t>BG322</t>
  </si>
  <si>
    <t>Gabrovo</t>
  </si>
  <si>
    <t>BG323</t>
  </si>
  <si>
    <t>Ruse</t>
  </si>
  <si>
    <t>BG324</t>
  </si>
  <si>
    <t>Razgrad</t>
  </si>
  <si>
    <t>BG325</t>
  </si>
  <si>
    <t>Silistra</t>
  </si>
  <si>
    <t>BG331</t>
  </si>
  <si>
    <t>Varna</t>
  </si>
  <si>
    <t>BG332</t>
  </si>
  <si>
    <t>Dobrich</t>
  </si>
  <si>
    <t>BG333</t>
  </si>
  <si>
    <t>Shumen</t>
  </si>
  <si>
    <t>BG334</t>
  </si>
  <si>
    <t>Targovishte</t>
  </si>
  <si>
    <t>BG341</t>
  </si>
  <si>
    <t>Burgas</t>
  </si>
  <si>
    <t>BG342</t>
  </si>
  <si>
    <t>Sliven</t>
  </si>
  <si>
    <t>BG343</t>
  </si>
  <si>
    <t>Yambol</t>
  </si>
  <si>
    <t>BG344</t>
  </si>
  <si>
    <t>Stara Zagora</t>
  </si>
  <si>
    <t>BG411</t>
  </si>
  <si>
    <t>Sofia (stolitsa)</t>
  </si>
  <si>
    <t>BG412</t>
  </si>
  <si>
    <t>Sofia</t>
  </si>
  <si>
    <t>BG413</t>
  </si>
  <si>
    <t>Blagoevgrad</t>
  </si>
  <si>
    <t>BG414</t>
  </si>
  <si>
    <t>Pernik</t>
  </si>
  <si>
    <t>BG415</t>
  </si>
  <si>
    <t>Kyustendil</t>
  </si>
  <si>
    <t>BG421</t>
  </si>
  <si>
    <t>Plovdiv</t>
  </si>
  <si>
    <t>BG422</t>
  </si>
  <si>
    <t>Haskovo</t>
  </si>
  <si>
    <t>BG423</t>
  </si>
  <si>
    <t>Pazardzhik</t>
  </si>
  <si>
    <t>BG424</t>
  </si>
  <si>
    <t>Smolyan</t>
  </si>
  <si>
    <t>BG425</t>
  </si>
  <si>
    <t>Kardzhali</t>
  </si>
  <si>
    <t>BGZZZ</t>
  </si>
  <si>
    <t>CY000</t>
  </si>
  <si>
    <t>Kýpros</t>
  </si>
  <si>
    <t>CYZZZ</t>
  </si>
  <si>
    <t>CZ010</t>
  </si>
  <si>
    <t>Hlavní Mesto Praha</t>
  </si>
  <si>
    <t>CZ020</t>
  </si>
  <si>
    <t>Stredoceský Kraj</t>
  </si>
  <si>
    <t>CZ031</t>
  </si>
  <si>
    <t>Jihoceský Kraj</t>
  </si>
  <si>
    <t>CZ032</t>
  </si>
  <si>
    <t>Plzenský Kraj</t>
  </si>
  <si>
    <t>CZ041</t>
  </si>
  <si>
    <t>Karlovarský kraj</t>
  </si>
  <si>
    <t>CZ042</t>
  </si>
  <si>
    <t>Ústecký kraj</t>
  </si>
  <si>
    <t>CZ051</t>
  </si>
  <si>
    <t>Liberecký kraj</t>
  </si>
  <si>
    <t>CZ052</t>
  </si>
  <si>
    <t>Královéhradecký kraj</t>
  </si>
  <si>
    <t>CZ053</t>
  </si>
  <si>
    <t>Pardubický kraj</t>
  </si>
  <si>
    <t>CZ063</t>
  </si>
  <si>
    <t>Kraj Vysocina</t>
  </si>
  <si>
    <t>CZ064</t>
  </si>
  <si>
    <t>Jihomoravský kraj</t>
  </si>
  <si>
    <t>CZ071</t>
  </si>
  <si>
    <t>Olomoucký kraj</t>
  </si>
  <si>
    <t>CZ072</t>
  </si>
  <si>
    <t>Zlínský kraj</t>
  </si>
  <si>
    <t>CZ080</t>
  </si>
  <si>
    <t>Moravskoslezský kraj</t>
  </si>
  <si>
    <t>CZZZZ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</si>
  <si>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</si>
  <si>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</si>
  <si>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</si>
  <si>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</si>
  <si>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</si>
  <si>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</si>
  <si>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</si>
  <si>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</si>
  <si>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</si>
  <si>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</si>
  <si>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</si>
  <si>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</si>
  <si>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</si>
  <si>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</si>
  <si>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</si>
  <si>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</si>
  <si>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</si>
  <si>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</si>
  <si>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</si>
  <si>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</si>
  <si>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</si>
  <si>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</si>
  <si>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</si>
  <si>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</si>
  <si>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</si>
  <si>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</si>
  <si>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</si>
  <si>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</si>
  <si>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</si>
  <si>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</si>
  <si>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</si>
  <si>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</si>
  <si>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</si>
  <si>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</si>
  <si>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</si>
  <si>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</si>
  <si>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</si>
  <si>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</si>
  <si>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</si>
  <si>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</si>
  <si>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</si>
  <si>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</si>
  <si>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</si>
  <si>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</si>
  <si>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</si>
  <si>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</si>
  <si>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</si>
  <si>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</si>
  <si>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</si>
  <si>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</si>
  <si>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</si>
  <si>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</si>
  <si>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</si>
  <si>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</si>
  <si>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</si>
  <si>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</si>
  <si>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</si>
  <si>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</si>
  <si>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</si>
  <si>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</si>
  <si>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</si>
  <si>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</si>
  <si>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</si>
  <si>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</si>
  <si>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</si>
  <si>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</si>
  <si>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</si>
  <si>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</si>
  <si>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</si>
  <si>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</si>
  <si>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</si>
  <si>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</si>
  <si>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</si>
  <si>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</si>
  <si>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</si>
  <si>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</si>
  <si>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</si>
  <si>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</si>
  <si>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</si>
  <si>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</si>
  <si>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</si>
  <si>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</si>
  <si>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</si>
  <si>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</si>
  <si>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</si>
  <si>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</si>
  <si>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</si>
  <si>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</si>
  <si>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</si>
  <si>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</si>
  <si>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</si>
  <si>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</si>
  <si>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</si>
  <si>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</si>
  <si>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</si>
  <si>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</si>
  <si>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</si>
  <si>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</si>
  <si>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</si>
  <si>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</si>
  <si>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</si>
  <si>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</si>
  <si>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</si>
  <si>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</si>
  <si>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</si>
  <si>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</si>
  <si>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</si>
  <si>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</si>
  <si>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</si>
  <si>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</si>
  <si>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</si>
  <si>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</si>
  <si>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</si>
  <si>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</si>
  <si>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</si>
  <si>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</si>
  <si>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</si>
  <si>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</si>
  <si>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</si>
  <si>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</si>
  <si>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</si>
  <si>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</si>
  <si>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</si>
  <si>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</si>
  <si>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</si>
  <si>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</si>
  <si>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</si>
  <si>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</si>
  <si>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</si>
  <si>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</si>
  <si>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</si>
  <si>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</si>
  <si>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</si>
  <si>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</si>
  <si>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</si>
  <si>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</si>
  <si>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</si>
  <si>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</si>
  <si>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</si>
  <si>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</si>
  <si>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</si>
  <si>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</si>
  <si>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</si>
  <si>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</si>
  <si>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</si>
  <si>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</si>
  <si>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</si>
  <si>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</si>
  <si>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</si>
  <si>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</si>
  <si>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</si>
  <si>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</si>
  <si>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</si>
  <si>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</si>
  <si>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</si>
  <si>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</si>
  <si>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</si>
  <si>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</si>
  <si>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</si>
  <si>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</si>
  <si>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</si>
  <si>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</si>
  <si>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</si>
  <si>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</si>
  <si>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</si>
  <si>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</si>
  <si>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</si>
  <si>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</si>
  <si>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</si>
  <si>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</si>
  <si>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</si>
  <si>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</si>
  <si>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</si>
  <si>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</si>
  <si>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</si>
  <si>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</si>
  <si>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</si>
  <si>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</si>
  <si>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</si>
  <si>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</si>
  <si>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</si>
  <si>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</si>
  <si>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</si>
  <si>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</si>
  <si>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</si>
  <si>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</si>
  <si>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</si>
  <si>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</si>
  <si>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</si>
  <si>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</si>
  <si>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</si>
  <si>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</si>
  <si>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</si>
  <si>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</si>
  <si>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</si>
  <si>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</si>
  <si>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</si>
  <si>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</si>
  <si>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</si>
  <si>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</si>
  <si>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</si>
  <si>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</si>
  <si>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</si>
  <si>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</si>
  <si>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</si>
  <si>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</si>
  <si>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</si>
  <si>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</si>
  <si>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</si>
  <si>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</si>
  <si>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</si>
  <si>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</si>
  <si>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</si>
  <si>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</si>
  <si>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</si>
  <si>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</si>
  <si>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</si>
  <si>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</si>
  <si>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</si>
  <si>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</si>
  <si>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</si>
  <si>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</si>
  <si>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</si>
  <si>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</si>
  <si>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</si>
  <si>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</si>
  <si>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</si>
  <si>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</si>
  <si>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</si>
  <si>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</si>
  <si>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</si>
  <si>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</si>
  <si>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</si>
  <si>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</si>
  <si>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</si>
  <si>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</si>
  <si>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</si>
  <si>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</si>
  <si>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</si>
  <si>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</si>
  <si>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</si>
  <si>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</si>
  <si>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</si>
  <si>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</si>
  <si>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</si>
  <si>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</si>
  <si>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</si>
  <si>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</si>
  <si>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</si>
  <si>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</si>
  <si>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</si>
  <si>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</si>
  <si>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</si>
  <si>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</si>
  <si>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</si>
  <si>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</si>
  <si>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</si>
  <si>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</si>
  <si>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</si>
  <si>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</si>
  <si>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</si>
  <si>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</si>
  <si>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</si>
  <si>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</si>
  <si>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</si>
  <si>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</si>
  <si>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</si>
  <si>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</si>
  <si>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</si>
  <si>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</si>
  <si>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</si>
  <si>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</si>
  <si>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</si>
  <si>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</si>
  <si>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</si>
  <si>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</si>
  <si>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</si>
  <si>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</si>
  <si>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</si>
  <si>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</si>
  <si>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</si>
  <si>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</si>
  <si>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</si>
  <si>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</si>
  <si>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</si>
  <si>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</si>
  <si>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</si>
  <si>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</si>
  <si>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</si>
  <si>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</si>
  <si>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</si>
  <si>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</si>
  <si>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</si>
  <si>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</si>
  <si>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</si>
  <si>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</si>
  <si>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</si>
  <si>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</si>
  <si>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</si>
  <si>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</si>
  <si>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</si>
  <si>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</si>
  <si>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</si>
  <si>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</si>
  <si>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</si>
  <si>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</si>
  <si>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</si>
  <si>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</si>
  <si>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</si>
  <si>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</si>
  <si>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</si>
  <si>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</si>
  <si>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</si>
  <si>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</si>
  <si>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</si>
  <si>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</si>
  <si>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</si>
  <si>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</si>
  <si>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</si>
  <si>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</si>
  <si>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</si>
  <si>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</si>
  <si>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</si>
  <si>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</si>
  <si>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</si>
  <si>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</si>
  <si>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</si>
  <si>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</si>
  <si>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</si>
  <si>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</si>
  <si>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</si>
  <si>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</si>
  <si>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</si>
  <si>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</si>
  <si>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</si>
  <si>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</si>
  <si>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</si>
  <si>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</si>
  <si>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</si>
  <si>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</si>
  <si>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</si>
  <si>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</si>
  <si>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</si>
  <si>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</si>
  <si>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</si>
  <si>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</si>
  <si>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</si>
  <si>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</si>
  <si>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</si>
  <si>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</si>
  <si>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</si>
  <si>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</si>
  <si>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</si>
  <si>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</si>
  <si>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</si>
  <si>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</si>
  <si>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</si>
  <si>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</si>
  <si>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</si>
  <si>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</si>
  <si>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</si>
  <si>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</si>
  <si>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</si>
  <si>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</si>
  <si>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</si>
  <si>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</si>
  <si>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</si>
  <si>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</si>
  <si>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</si>
  <si>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</si>
  <si>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</si>
  <si>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</si>
  <si>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</si>
  <si>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</si>
  <si>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</si>
  <si>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</si>
  <si>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</si>
  <si>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</si>
  <si>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</si>
  <si>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</si>
  <si>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</si>
  <si>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</si>
  <si>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</si>
  <si>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</si>
  <si>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</si>
  <si>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</si>
  <si>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</si>
  <si>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</si>
  <si>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</si>
  <si>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</si>
  <si>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</si>
  <si>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</si>
  <si>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</si>
  <si>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</si>
  <si>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</si>
  <si>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</si>
  <si>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</si>
  <si>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</si>
  <si>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</si>
  <si>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</si>
  <si>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DE916</t>
  </si>
  <si>
    <t>Goslar</t>
  </si>
  <si>
    <t>DE917</t>
  </si>
  <si>
    <t>Helmstedt</t>
  </si>
  <si>
    <t>DE918</t>
  </si>
  <si>
    <t>Northeim</t>
  </si>
  <si>
    <t>DE91A</t>
  </si>
  <si>
    <t>Peine</t>
  </si>
  <si>
    <t>DE91B</t>
  </si>
  <si>
    <t>Wolfenbüttel</t>
  </si>
  <si>
    <t>DE91C</t>
  </si>
  <si>
    <t>Göttingen</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</si>
  <si>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</si>
  <si>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</si>
  <si>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</si>
  <si>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</si>
  <si>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</si>
  <si>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</si>
  <si>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</si>
  <si>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</si>
  <si>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</si>
  <si>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</si>
  <si>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</si>
  <si>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</si>
  <si>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</si>
  <si>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</si>
  <si>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</si>
  <si>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</si>
  <si>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</si>
  <si>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</si>
  <si>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</si>
  <si>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</si>
  <si>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</si>
  <si>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</si>
  <si>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</si>
  <si>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</si>
  <si>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</si>
  <si>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</si>
  <si>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</si>
  <si>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</si>
  <si>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</si>
  <si>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Soltau-Fallingbostel</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</si>
  <si>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</si>
  <si>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</si>
  <si>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</si>
  <si>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</si>
  <si>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</si>
  <si>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</si>
  <si>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</si>
  <si>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</si>
  <si>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</si>
  <si>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</si>
  <si>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</si>
  <si>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</si>
  <si>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</si>
  <si>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</si>
  <si>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</si>
  <si>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</si>
  <si>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</si>
  <si>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</si>
  <si>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</si>
  <si>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</si>
  <si>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</si>
  <si>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</si>
  <si>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</si>
  <si>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</si>
  <si>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</si>
  <si>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</si>
  <si>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</si>
  <si>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</si>
  <si>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</si>
  <si>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</si>
  <si>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</si>
  <si>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</si>
  <si>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</si>
  <si>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</si>
  <si>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</si>
  <si>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</si>
  <si>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</si>
  <si>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</si>
  <si>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</si>
  <si>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</si>
  <si>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</si>
  <si>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</si>
  <si>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</si>
  <si>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</si>
  <si>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</si>
  <si>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</si>
  <si>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</si>
  <si>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</si>
  <si>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</si>
  <si>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</si>
  <si>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</si>
  <si>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</si>
  <si>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</si>
  <si>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</si>
  <si>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</si>
  <si>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</si>
  <si>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</si>
  <si>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</si>
  <si>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</si>
  <si>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</si>
  <si>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</si>
  <si>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</si>
  <si>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</si>
  <si>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</si>
  <si>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</si>
  <si>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</si>
  <si>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</si>
  <si>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</si>
  <si>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</si>
  <si>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</si>
  <si>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</si>
  <si>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</si>
  <si>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</si>
  <si>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</si>
  <si>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</si>
  <si>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</si>
  <si>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</si>
  <si>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</si>
  <si>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</si>
  <si>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</si>
  <si>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</si>
  <si>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</si>
  <si>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</si>
  <si>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</si>
  <si>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</si>
  <si>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</si>
  <si>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</si>
  <si>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</si>
  <si>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</si>
  <si>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</si>
  <si>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</si>
  <si>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</si>
  <si>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</si>
  <si>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</si>
  <si>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</si>
  <si>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</si>
  <si>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</si>
  <si>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</si>
  <si>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</si>
  <si>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</si>
  <si>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</si>
  <si>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</si>
  <si>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</si>
  <si>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</si>
  <si>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</si>
  <si>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</si>
  <si>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</si>
  <si>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</si>
  <si>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</si>
  <si>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</si>
  <si>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</si>
  <si>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</si>
  <si>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</si>
  <si>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</si>
  <si>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</si>
  <si>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</si>
  <si>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</si>
  <si>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</si>
  <si>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</si>
  <si>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</si>
  <si>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</si>
  <si>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</si>
  <si>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</si>
  <si>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</si>
  <si>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</si>
  <si>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</si>
  <si>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</si>
  <si>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</si>
  <si>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</si>
  <si>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</si>
  <si>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</si>
  <si>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</si>
  <si>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</si>
  <si>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</si>
  <si>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</si>
  <si>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</si>
  <si>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</si>
  <si>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</si>
  <si>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</si>
  <si>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</si>
  <si>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</si>
  <si>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</si>
  <si>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</si>
  <si>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</si>
  <si>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</si>
  <si>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</si>
  <si>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</si>
  <si>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</si>
  <si>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</si>
  <si>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</si>
  <si>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</si>
  <si>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</si>
  <si>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</si>
  <si>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</si>
  <si>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</si>
  <si>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</si>
  <si>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DEB17</t>
  </si>
  <si>
    <t>Mayen-Koblenz</t>
  </si>
  <si>
    <t>DEB18</t>
  </si>
  <si>
    <t>Neuwied</t>
  </si>
  <si>
    <t>DEB1A</t>
  </si>
  <si>
    <t>Rhein-Lahn-Kreis</t>
  </si>
  <si>
    <t>DEB1B</t>
  </si>
  <si>
    <t>Westerwaldkreis</t>
  </si>
  <si>
    <t>DEB1C</t>
  </si>
  <si>
    <t>Cochem-Zell</t>
  </si>
  <si>
    <t>DEB1D</t>
  </si>
  <si>
    <t>Rhein-Hunsrück-Kreis</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</si>
  <si>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</si>
  <si>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</si>
  <si>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</si>
  <si>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</si>
  <si>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</si>
  <si>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</si>
  <si>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</si>
  <si>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</si>
  <si>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</si>
  <si>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</si>
  <si>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</si>
  <si>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</si>
  <si>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</si>
  <si>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</si>
  <si>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</si>
  <si>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</si>
  <si>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</si>
  <si>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</si>
  <si>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</si>
  <si>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</si>
  <si>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</si>
  <si>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</si>
  <si>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</si>
  <si>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</si>
  <si>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</si>
  <si>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</si>
  <si>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</si>
  <si>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</si>
  <si>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</si>
  <si>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</si>
  <si>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</si>
  <si>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</si>
  <si>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</si>
  <si>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</si>
  <si>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</si>
  <si>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</si>
  <si>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</si>
  <si>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</si>
  <si>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</si>
  <si>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</si>
  <si>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</si>
  <si>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</si>
  <si>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</si>
  <si>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</si>
  <si>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</si>
  <si>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</si>
  <si>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</si>
  <si>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</si>
  <si>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</si>
  <si>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</si>
  <si>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</si>
  <si>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</si>
  <si>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</si>
  <si>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</si>
  <si>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</si>
  <si>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</si>
  <si>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</si>
  <si>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</si>
  <si>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</si>
  <si>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</si>
  <si>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</si>
  <si>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</si>
  <si>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</si>
  <si>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</si>
  <si>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</si>
  <si>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</si>
  <si>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</si>
  <si>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</si>
  <si>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</si>
  <si>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</si>
  <si>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</si>
  <si>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</si>
  <si>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</si>
  <si>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</si>
  <si>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</si>
  <si>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</si>
  <si>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</si>
  <si>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</si>
  <si>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</si>
  <si>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</si>
  <si>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</si>
  <si>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Zwichau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</si>
  <si>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</si>
  <si>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</si>
  <si>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</si>
  <si>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</si>
  <si>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</si>
  <si>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</si>
  <si>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</si>
  <si>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</si>
  <si>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</si>
  <si>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</si>
  <si>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</si>
  <si>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</si>
  <si>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</si>
  <si>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</si>
  <si>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</si>
  <si>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</si>
  <si>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</si>
  <si>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</si>
  <si>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</si>
  <si>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</si>
  <si>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</si>
  <si>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 (DE)</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</si>
  <si>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</si>
  <si>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</si>
  <si>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</si>
  <si>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</si>
  <si>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</si>
  <si>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</si>
  <si>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</si>
  <si>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</si>
  <si>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</si>
  <si>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</si>
  <si>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</si>
  <si>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</si>
  <si>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</si>
  <si>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</si>
  <si>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</si>
  <si>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</si>
  <si>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</si>
  <si>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</si>
  <si>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</si>
  <si>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</si>
  <si>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</si>
  <si>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</si>
  <si>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</si>
  <si>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</si>
  <si>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</si>
  <si>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</si>
  <si>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</si>
  <si>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</si>
  <si>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</si>
  <si>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</si>
  <si>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</si>
  <si>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</si>
  <si>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</si>
  <si>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</si>
  <si>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</si>
  <si>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</si>
  <si>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</si>
  <si>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</si>
  <si>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</si>
  <si>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</si>
  <si>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</si>
  <si>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</si>
  <si>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</si>
  <si>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</si>
  <si>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</si>
  <si>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</si>
  <si>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</si>
  <si>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</si>
  <si>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DEG04</t>
  </si>
  <si>
    <t>Suhl, Kreisfreie Stadt</t>
  </si>
  <si>
    <t>DEG05</t>
  </si>
  <si>
    <t>Weimar, Kreisfreie Stadt</t>
  </si>
  <si>
    <t>DEG06</t>
  </si>
  <si>
    <t>Eichsfeld</t>
  </si>
  <si>
    <t>DEG07</t>
  </si>
  <si>
    <t>Nordhausen</t>
  </si>
  <si>
    <t>DEG09</t>
  </si>
  <si>
    <t>Unstrut-Hainich-Kreis</t>
  </si>
  <si>
    <t>DEG0A</t>
  </si>
  <si>
    <t>Kyffhäuserkreis</t>
  </si>
  <si>
    <t>DEG0B</t>
  </si>
  <si>
    <t>Schmalkalden-Meiningen</t>
  </si>
  <si>
    <t>DEG0C</t>
  </si>
  <si>
    <t>Gotha</t>
  </si>
  <si>
    <t>DEG0D</t>
  </si>
  <si>
    <t>Sömmerda</t>
  </si>
  <si>
    <t>DEG0E</t>
  </si>
  <si>
    <t>Hildburghausen</t>
  </si>
  <si>
    <t>DEG0F</t>
  </si>
  <si>
    <t>Ilm-Kreis</t>
  </si>
  <si>
    <t>DEG0G</t>
  </si>
  <si>
    <t>Weimarer Land</t>
  </si>
  <si>
    <t>DEG0H</t>
  </si>
  <si>
    <t>Sonneberg</t>
  </si>
  <si>
    <t>DEG0I</t>
  </si>
  <si>
    <t>Saalfeld-Rudolstadt</t>
  </si>
  <si>
    <t>DEG0J</t>
  </si>
  <si>
    <t>Saale-Holzland-Kreis</t>
  </si>
  <si>
    <t>DEG0K</t>
  </si>
  <si>
    <t>Saale-Orla-Kreis</t>
  </si>
  <si>
    <t>DEG0L</t>
  </si>
  <si>
    <t>Greiz</t>
  </si>
  <si>
    <t>DEG0M</t>
  </si>
  <si>
    <t>Altenburger Land</t>
  </si>
  <si>
    <t>DEG0N</t>
  </si>
  <si>
    <t>Eisenach, Kreisfreie Stadt</t>
  </si>
  <si>
    <t>DEG0P</t>
  </si>
  <si>
    <t>Wartburgkreis</t>
  </si>
  <si>
    <t>DEZZZ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</si>
  <si>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</si>
  <si>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</si>
  <si>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</si>
  <si>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</si>
  <si>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</si>
  <si>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</si>
  <si>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</si>
  <si>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</si>
  <si>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</si>
  <si>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</si>
  <si>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</si>
  <si>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</si>
  <si>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</si>
  <si>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</si>
  <si>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</si>
  <si>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</si>
  <si>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</si>
  <si>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</si>
  <si>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</si>
  <si>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</si>
  <si>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</si>
  <si>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</si>
  <si>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</si>
  <si>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EE001</t>
  </si>
  <si>
    <t>Põhja-Eesti</t>
  </si>
  <si>
    <t>EE004</t>
  </si>
  <si>
    <t>Lääne-Eesti</t>
  </si>
  <si>
    <t>EE008</t>
  </si>
  <si>
    <t>Lõuna-Eesti</t>
  </si>
  <si>
    <t>EEZZZ</t>
  </si>
  <si>
    <t>EL301</t>
  </si>
  <si>
    <t>Voreios Tomeas Athinon</t>
  </si>
  <si>
    <t>EL302</t>
  </si>
  <si>
    <t>Dytikos Tomeas Athinon</t>
  </si>
  <si>
    <t>EL303</t>
  </si>
  <si>
    <t>Kentrikos Tomeas Athinon</t>
  </si>
  <si>
    <t>EL304</t>
  </si>
  <si>
    <t>Notios Tomeas Athinon</t>
  </si>
  <si>
    <t>EL305</t>
  </si>
  <si>
    <t>Anatoliki Attiki</t>
  </si>
  <si>
    <t>EL306</t>
  </si>
  <si>
    <t>Dytiki Attiki</t>
  </si>
  <si>
    <t>EL307</t>
  </si>
  <si>
    <t>Peiraias, Nisoi</t>
  </si>
  <si>
    <t>EL411</t>
  </si>
  <si>
    <t>Lesvos</t>
  </si>
  <si>
    <t>EL412</t>
  </si>
  <si>
    <t>Samos</t>
  </si>
  <si>
    <t>EL413</t>
  </si>
  <si>
    <t>Chios</t>
  </si>
  <si>
    <t>EL421</t>
  </si>
  <si>
    <t>Dodekanisos</t>
  </si>
  <si>
    <t>EL422</t>
  </si>
  <si>
    <t>Kyklades</t>
  </si>
  <si>
    <t>EL431</t>
  </si>
  <si>
    <t>Irakleio</t>
  </si>
  <si>
    <t>EL432</t>
  </si>
  <si>
    <t>Lasithi</t>
  </si>
  <si>
    <t>EL433</t>
  </si>
  <si>
    <t>Rethymni</t>
  </si>
  <si>
    <t>EL434</t>
  </si>
  <si>
    <t>Chania</t>
  </si>
  <si>
    <t>EL511</t>
  </si>
  <si>
    <t>Evros</t>
  </si>
  <si>
    <t>EL512</t>
  </si>
  <si>
    <t>Xanthi</t>
  </si>
  <si>
    <t>EL513</t>
  </si>
  <si>
    <t>Rodopi</t>
  </si>
  <si>
    <t>EL514</t>
  </si>
  <si>
    <t>Drama</t>
  </si>
  <si>
    <t>EL515</t>
  </si>
  <si>
    <t>Thasos, Kavala</t>
  </si>
  <si>
    <t>EL521</t>
  </si>
  <si>
    <t>Imathia</t>
  </si>
  <si>
    <t>EL522</t>
  </si>
  <si>
    <t>Thessaloniki</t>
  </si>
  <si>
    <t>EL523</t>
  </si>
  <si>
    <t>Kilkis</t>
  </si>
  <si>
    <t>EL524</t>
  </si>
  <si>
    <t>Pella</t>
  </si>
  <si>
    <t>EL525</t>
  </si>
  <si>
    <t>Pieria</t>
  </si>
  <si>
    <t>EL526</t>
  </si>
  <si>
    <t>Serres</t>
  </si>
  <si>
    <t>EL527</t>
  </si>
  <si>
    <t>Chalkidiki</t>
  </si>
  <si>
    <t>EL531</t>
  </si>
  <si>
    <t>Grevena, Kozani</t>
  </si>
  <si>
    <t>EL532</t>
  </si>
  <si>
    <t>Kastoria</t>
  </si>
  <si>
    <t>EL533</t>
  </si>
  <si>
    <t>Florina</t>
  </si>
  <si>
    <t>EL541</t>
  </si>
  <si>
    <t>Arta, Preveza</t>
  </si>
  <si>
    <t>EL542</t>
  </si>
  <si>
    <t>Thesprotia</t>
  </si>
  <si>
    <t>EL543</t>
  </si>
  <si>
    <t>Ioannina</t>
  </si>
  <si>
    <t>EL611</t>
  </si>
  <si>
    <t>Karditsa, Trikala</t>
  </si>
  <si>
    <t>EL612</t>
  </si>
  <si>
    <t>Larisa</t>
  </si>
  <si>
    <t>EL613</t>
  </si>
  <si>
    <t>Magnisia, Sporades</t>
  </si>
  <si>
    <t>EL621</t>
  </si>
  <si>
    <t>Zakynthos</t>
  </si>
  <si>
    <t>EL622</t>
  </si>
  <si>
    <t>Kerkyra</t>
  </si>
  <si>
    <t>EL623</t>
  </si>
  <si>
    <t>Ithaki, Kefallinia</t>
  </si>
  <si>
    <t>EL624</t>
  </si>
  <si>
    <t>Lefkada</t>
  </si>
  <si>
    <t>EL631</t>
  </si>
  <si>
    <t>Aitoloakarnania</t>
  </si>
  <si>
    <t>EL632</t>
  </si>
  <si>
    <t>Achaia</t>
  </si>
  <si>
    <t>EL633</t>
  </si>
  <si>
    <t>Ileia</t>
  </si>
  <si>
    <t>EL641</t>
  </si>
  <si>
    <t>Voiotia</t>
  </si>
  <si>
    <t>EL642</t>
  </si>
  <si>
    <t>Evvoia</t>
  </si>
  <si>
    <t>EL643</t>
  </si>
  <si>
    <t>Evrytania</t>
  </si>
  <si>
    <t>EL644</t>
  </si>
  <si>
    <t>Fthiotida</t>
  </si>
  <si>
    <t>EL645</t>
  </si>
  <si>
    <t>Fokida</t>
  </si>
  <si>
    <t>EL651</t>
  </si>
  <si>
    <t>Argolida, Arkadia</t>
  </si>
  <si>
    <t>EL652</t>
  </si>
  <si>
    <t>Korinthia</t>
  </si>
  <si>
    <t>EL653</t>
  </si>
  <si>
    <t>lakonia, Messinia</t>
  </si>
  <si>
    <t>ELZZZ</t>
  </si>
  <si>
    <t>ES111</t>
  </si>
  <si>
    <t>A Coruña</t>
  </si>
  <si>
    <t>ES112</t>
  </si>
  <si>
    <t>Lugo</t>
  </si>
  <si>
    <t>ES113</t>
  </si>
  <si>
    <t>Ourense</t>
  </si>
  <si>
    <t>ES114</t>
  </si>
  <si>
    <t>Pontevedra</t>
  </si>
  <si>
    <t>ES120</t>
  </si>
  <si>
    <t>Asturias</t>
  </si>
  <si>
    <t>ES130</t>
  </si>
  <si>
    <t>Cantabria</t>
  </si>
  <si>
    <t>ES211</t>
  </si>
  <si>
    <t>Álava</t>
  </si>
  <si>
    <t>ES212</t>
  </si>
  <si>
    <t>Guipúzcoa</t>
  </si>
  <si>
    <t>ES213</t>
  </si>
  <si>
    <t>Vizcaya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</si>
  <si>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</si>
  <si>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</si>
  <si>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</si>
  <si>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</si>
  <si>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</si>
  <si>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</si>
  <si>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</si>
  <si>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</si>
  <si>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</si>
  <si>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</si>
  <si>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</si>
  <si>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</si>
  <si>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</si>
  <si>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</si>
  <si>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</si>
  <si>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</si>
  <si>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</si>
  <si>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</si>
  <si>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</si>
  <si>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</si>
  <si>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</si>
  <si>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</si>
  <si>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</si>
  <si>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</si>
  <si>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</si>
  <si>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</si>
  <si>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</si>
  <si>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</si>
  <si>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</si>
  <si>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</si>
  <si>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</si>
  <si>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</si>
  <si>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</si>
  <si>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</si>
  <si>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</si>
  <si>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</si>
  <si>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</si>
  <si>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</si>
  <si>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</si>
  <si>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</si>
  <si>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</si>
  <si>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</si>
  <si>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</si>
  <si>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</si>
  <si>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</si>
  <si>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</si>
  <si>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</si>
  <si>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</si>
  <si>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</si>
  <si>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</si>
  <si>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</si>
  <si>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</si>
  <si>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</si>
  <si>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 / Alacant</t>
  </si>
  <si>
    <t>ES522</t>
  </si>
  <si>
    <t>Castellón / Castelló</t>
  </si>
  <si>
    <t>ES523</t>
  </si>
  <si>
    <t>Valencia / 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</si>
  <si>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</si>
  <si>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</si>
  <si>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</si>
  <si>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</si>
  <si>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</si>
  <si>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</si>
  <si>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</si>
  <si>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</si>
  <si>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</si>
  <si>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</si>
  <si>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</si>
  <si>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</si>
  <si>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</si>
  <si>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</si>
  <si>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</si>
  <si>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</si>
  <si>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</si>
  <si>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</si>
  <si>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</si>
  <si>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</si>
  <si>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</si>
  <si>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</si>
  <si>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</si>
  <si>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</si>
  <si>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</si>
  <si>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</si>
  <si>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</si>
  <si>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</si>
  <si>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</si>
  <si>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</si>
  <si>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</si>
  <si>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</si>
  <si>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</si>
  <si>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</si>
  <si>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</si>
  <si>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</si>
  <si>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</si>
  <si>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</si>
  <si>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</si>
  <si>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</si>
  <si>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</si>
  <si>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</si>
  <si>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</si>
  <si>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FI193</t>
  </si>
  <si>
    <t>Keski-Suomi</t>
  </si>
  <si>
    <t>FI194</t>
  </si>
  <si>
    <t>Etelä-Pohjanmaa</t>
  </si>
  <si>
    <t>FI195</t>
  </si>
  <si>
    <t>Pohjanmaa</t>
  </si>
  <si>
    <t>FI196</t>
  </si>
  <si>
    <t>Satakunta</t>
  </si>
  <si>
    <t>FI197</t>
  </si>
  <si>
    <t>Pirkanmaa</t>
  </si>
  <si>
    <t>FI1B1</t>
  </si>
  <si>
    <t>Helsinki-Uusimaa</t>
  </si>
  <si>
    <t>FI1C1</t>
  </si>
  <si>
    <t>Varsinais-Suomi</t>
  </si>
  <si>
    <t>FI1C2</t>
  </si>
  <si>
    <t>Kanta-Häme</t>
  </si>
  <si>
    <t>FI1C3</t>
  </si>
  <si>
    <t>Päijät-Häme</t>
  </si>
  <si>
    <t>FI1C4</t>
  </si>
  <si>
    <t>Kymenlaakso</t>
  </si>
  <si>
    <t>FI1C5</t>
  </si>
  <si>
    <t>Etelä-Karjala</t>
  </si>
  <si>
    <t>FI1D1</t>
  </si>
  <si>
    <t>Etelä-Savo</t>
  </si>
  <si>
    <t>FI1D2</t>
  </si>
  <si>
    <t>Pohjois-Savo</t>
  </si>
  <si>
    <t>FI1D3</t>
  </si>
  <si>
    <t>Pohjois-Karjala</t>
  </si>
  <si>
    <t>FI1D5</t>
  </si>
  <si>
    <t>Keski-Pohjanmaa</t>
  </si>
  <si>
    <t>FI1D7</t>
  </si>
  <si>
    <t>Lappi</t>
  </si>
  <si>
    <t>FI1D8</t>
  </si>
  <si>
    <t>Kainuu</t>
  </si>
  <si>
    <t>FI1D9</t>
  </si>
  <si>
    <t>Pohjois-Pohjanmaa</t>
  </si>
  <si>
    <t>FI200</t>
  </si>
  <si>
    <t>Åland</t>
  </si>
  <si>
    <t>FIZZZ</t>
  </si>
  <si>
    <t>FR101</t>
  </si>
  <si>
    <t>Paris</t>
  </si>
  <si>
    <t>FR102</t>
  </si>
  <si>
    <t>Seine-et-Marne</t>
  </si>
  <si>
    <t>FR103</t>
  </si>
  <si>
    <t>Yvelines</t>
  </si>
  <si>
    <t>FR104</t>
  </si>
  <si>
    <t>Essonne</t>
  </si>
  <si>
    <t>FR105</t>
  </si>
  <si>
    <t>Hauts-de-Seine</t>
  </si>
  <si>
    <t>FR106</t>
  </si>
  <si>
    <t>Seine-Saint-Denis</t>
  </si>
  <si>
    <t>FR107</t>
  </si>
  <si>
    <t>Val-de-Marne</t>
  </si>
  <si>
    <t>FR108</t>
  </si>
  <si>
    <t>Val-d''Oise</t>
  </si>
  <si>
    <t>FRB01</t>
  </si>
  <si>
    <t>Cher</t>
  </si>
  <si>
    <t>FRB02</t>
  </si>
  <si>
    <t>Eure-et-Loir</t>
  </si>
  <si>
    <t>FRB03</t>
  </si>
  <si>
    <t>Indre</t>
  </si>
  <si>
    <t>FRB04</t>
  </si>
  <si>
    <t>Indre-et-Loire</t>
  </si>
  <si>
    <t>FRB05</t>
  </si>
  <si>
    <t>Loir-et-Cher</t>
  </si>
  <si>
    <t>FRB06</t>
  </si>
  <si>
    <t>Loiret</t>
  </si>
  <si>
    <t>FRC11</t>
  </si>
  <si>
    <t>Côte-d’Or</t>
  </si>
  <si>
    <t>FRC12</t>
  </si>
  <si>
    <t>Nièvre</t>
  </si>
  <si>
    <t>FRC13</t>
  </si>
  <si>
    <t>Saône-et-Loire</t>
  </si>
  <si>
    <t>FRC14</t>
  </si>
  <si>
    <t>Yonne</t>
  </si>
  <si>
    <t>FRC21</t>
  </si>
  <si>
    <t>Doubs</t>
  </si>
  <si>
    <t>FRC22</t>
  </si>
  <si>
    <t>Jura</t>
  </si>
  <si>
    <t>FRC23</t>
  </si>
  <si>
    <t>Haute-Saône</t>
  </si>
  <si>
    <t>FRC24</t>
  </si>
  <si>
    <t>Territoire de Belfort</t>
  </si>
  <si>
    <t>FRD11</t>
  </si>
  <si>
    <t>Calvados</t>
  </si>
  <si>
    <t>FRD12</t>
  </si>
  <si>
    <t>Manche</t>
  </si>
  <si>
    <t>FRD13</t>
  </si>
  <si>
    <t>Orne</t>
  </si>
  <si>
    <t>FRD21</t>
  </si>
  <si>
    <t>Eure</t>
  </si>
  <si>
    <t>FRD22</t>
  </si>
  <si>
    <t>Seine-Maritime</t>
  </si>
  <si>
    <t>FRE11</t>
  </si>
  <si>
    <t>Nord</t>
  </si>
  <si>
    <t>FRE12</t>
  </si>
  <si>
    <t>Pas-de-Calais</t>
  </si>
  <si>
    <t>FRE21</t>
  </si>
  <si>
    <t>Aisne</t>
  </si>
  <si>
    <t>FRE22</t>
  </si>
  <si>
    <t>Oise</t>
  </si>
  <si>
    <t>FRE23</t>
  </si>
  <si>
    <t>Somme</t>
  </si>
  <si>
    <t>FRF11</t>
  </si>
  <si>
    <t>Bas-Rhin</t>
  </si>
  <si>
    <t>FRF12</t>
  </si>
  <si>
    <t>Haut-Rhin</t>
  </si>
  <si>
    <t>FRF21</t>
  </si>
  <si>
    <t>Ardennes</t>
  </si>
  <si>
    <t>FRF22</t>
  </si>
  <si>
    <t>Aube</t>
  </si>
  <si>
    <t>FRF23</t>
  </si>
  <si>
    <t>Marne</t>
  </si>
  <si>
    <t>FRF24</t>
  </si>
  <si>
    <t>Haute-Marne</t>
  </si>
  <si>
    <t>FRF31</t>
  </si>
  <si>
    <t>Meurthe-et-Moselle</t>
  </si>
  <si>
    <t>FRF32</t>
  </si>
  <si>
    <t>Meuse</t>
  </si>
  <si>
    <t>FRF33</t>
  </si>
  <si>
    <t>Moselle</t>
  </si>
  <si>
    <t>FRF34</t>
  </si>
  <si>
    <t>Vosges</t>
  </si>
  <si>
    <t>FRG01</t>
  </si>
  <si>
    <t>Loire-Atlantique</t>
  </si>
  <si>
    <t>FRG02</t>
  </si>
  <si>
    <t>Maine-et-Loire</t>
  </si>
  <si>
    <t>FRG03</t>
  </si>
  <si>
    <t>Mayenne</t>
  </si>
  <si>
    <t>FRG04</t>
  </si>
  <si>
    <t>Sarthe</t>
  </si>
  <si>
    <t>FRG05</t>
  </si>
  <si>
    <t>Vendée</t>
  </si>
  <si>
    <t>FRH01</t>
  </si>
  <si>
    <t>Côtes-d’Armor</t>
  </si>
  <si>
    <t>FRH02</t>
  </si>
  <si>
    <t>Finistère</t>
  </si>
  <si>
    <t>FRH03</t>
  </si>
  <si>
    <t>Ille-et-Vilaine</t>
  </si>
  <si>
    <t>FRH04</t>
  </si>
  <si>
    <t>Morbihan</t>
  </si>
  <si>
    <t>FRI11</t>
  </si>
  <si>
    <t>Dordogne</t>
  </si>
  <si>
    <t>FRI12</t>
  </si>
  <si>
    <t>Gironde</t>
  </si>
  <si>
    <t>FRI13</t>
  </si>
  <si>
    <t>Landes</t>
  </si>
  <si>
    <t>FRI14</t>
  </si>
  <si>
    <t>Lot-et-Garonne</t>
  </si>
  <si>
    <t>FRI15</t>
  </si>
  <si>
    <t>Pyrénées-Atlantiques</t>
  </si>
  <si>
    <t>FRI21</t>
  </si>
  <si>
    <t>Corrèze</t>
  </si>
  <si>
    <t>FRI22</t>
  </si>
  <si>
    <t>Creuse</t>
  </si>
  <si>
    <t>FRI23</t>
  </si>
  <si>
    <t>Haute-Vienne</t>
  </si>
  <si>
    <t>FRI31</t>
  </si>
  <si>
    <t>Charente</t>
  </si>
  <si>
    <t>FRI32</t>
  </si>
  <si>
    <t>Charente-Maritime</t>
  </si>
  <si>
    <t>FRI33</t>
  </si>
  <si>
    <t>Deux-Sèvres</t>
  </si>
  <si>
    <t>FRI34</t>
  </si>
  <si>
    <t>Vienne</t>
  </si>
  <si>
    <t>FRJ11</t>
  </si>
  <si>
    <t>Aude</t>
  </si>
  <si>
    <t>FRJ12</t>
  </si>
  <si>
    <t>Gard</t>
  </si>
  <si>
    <t>FRJ13</t>
  </si>
  <si>
    <t>Hérault</t>
  </si>
  <si>
    <t>FRJ14</t>
  </si>
  <si>
    <t>Lozère</t>
  </si>
  <si>
    <t>FRJ15</t>
  </si>
  <si>
    <t>Pyrénées-Orientales</t>
  </si>
  <si>
    <t>FRJ21</t>
  </si>
  <si>
    <t>Ariège</t>
  </si>
  <si>
    <t>FRJ22</t>
  </si>
  <si>
    <t>Aveyron</t>
  </si>
  <si>
    <t>FRJ23</t>
  </si>
  <si>
    <t>Haute-Garonne</t>
  </si>
  <si>
    <t>FRJ24</t>
  </si>
  <si>
    <t>Gers</t>
  </si>
  <si>
    <t>FRJ25</t>
  </si>
  <si>
    <t>Lot</t>
  </si>
  <si>
    <t>FRJ26</t>
  </si>
  <si>
    <t>Hautes-Pyrénées</t>
  </si>
  <si>
    <t>FRJ27</t>
  </si>
  <si>
    <t>Tarn</t>
  </si>
  <si>
    <t>FRJ28</t>
  </si>
  <si>
    <t>Tarn-et-Garonne</t>
  </si>
  <si>
    <t>FRK11</t>
  </si>
  <si>
    <t>Allier</t>
  </si>
  <si>
    <t>FRK12</t>
  </si>
  <si>
    <t>Cantal</t>
  </si>
  <si>
    <t>FRK13</t>
  </si>
  <si>
    <t>Haute-Loire</t>
  </si>
  <si>
    <t>FRK14</t>
  </si>
  <si>
    <t>Puy-de-Dôme</t>
  </si>
  <si>
    <t>FRK21</t>
  </si>
  <si>
    <t>Ain</t>
  </si>
  <si>
    <t>FRK22</t>
  </si>
  <si>
    <t>Ardèche</t>
  </si>
  <si>
    <t>FRK23</t>
  </si>
  <si>
    <t>Drôme</t>
  </si>
  <si>
    <t>FRK24</t>
  </si>
  <si>
    <t>Isère</t>
  </si>
  <si>
    <t>FRK25</t>
  </si>
  <si>
    <t>Loire</t>
  </si>
  <si>
    <t>FRK26</t>
  </si>
  <si>
    <t>Rhône</t>
  </si>
  <si>
    <t>FRK27</t>
  </si>
  <si>
    <t>Savoie</t>
  </si>
  <si>
    <t>FRK28</t>
  </si>
  <si>
    <t>Haute-Savoie</t>
  </si>
  <si>
    <t>FRL01</t>
  </si>
  <si>
    <t>Alpes-de-Haute-Provence</t>
  </si>
  <si>
    <t>FRL02</t>
  </si>
  <si>
    <t>Hautes-Alpes</t>
  </si>
  <si>
    <t>FRL03</t>
  </si>
  <si>
    <t>Alpes-Maritimes</t>
  </si>
  <si>
    <t>FRL04</t>
  </si>
  <si>
    <t>Bouches-du-Rhône</t>
  </si>
  <si>
    <t>FRL05</t>
  </si>
  <si>
    <t>Var</t>
  </si>
  <si>
    <t>FRL06</t>
  </si>
  <si>
    <t>Vaucluse</t>
  </si>
  <si>
    <t>FRM01</t>
  </si>
  <si>
    <t>Corse-du-Sud</t>
  </si>
  <si>
    <t>FRM02</t>
  </si>
  <si>
    <t>Haute-Corse</t>
  </si>
  <si>
    <t>FRY10</t>
  </si>
  <si>
    <t>FRY20</t>
  </si>
  <si>
    <t>FRY30</t>
  </si>
  <si>
    <t>Guyane</t>
  </si>
  <si>
    <t>FRY40</t>
  </si>
  <si>
    <t>La Réunion</t>
  </si>
  <si>
    <t>FRY50</t>
  </si>
  <si>
    <t>Mayotte</t>
  </si>
  <si>
    <t>FRZZZ</t>
  </si>
  <si>
    <t>HR031</t>
  </si>
  <si>
    <t>Primorsko-goranska županija</t>
  </si>
  <si>
    <t>HR032</t>
  </si>
  <si>
    <t>Licko-senjska Županija</t>
  </si>
  <si>
    <t>HR033</t>
  </si>
  <si>
    <t>Zadarska županija</t>
  </si>
  <si>
    <t>HR034</t>
  </si>
  <si>
    <t>Šibensko-kninska županija</t>
  </si>
  <si>
    <t>HR035</t>
  </si>
  <si>
    <t>Splitsko-dalmatinska županija</t>
  </si>
  <si>
    <t>HR036</t>
  </si>
  <si>
    <t>Istarska županija</t>
  </si>
  <si>
    <t>HR037</t>
  </si>
  <si>
    <t>Dubrovacko-neretvanska Županija</t>
  </si>
  <si>
    <t>HRZZZ</t>
  </si>
  <si>
    <t>HU110</t>
  </si>
  <si>
    <t>Budapest</t>
  </si>
  <si>
    <t>HU120</t>
  </si>
  <si>
    <t>Pest</t>
  </si>
  <si>
    <t>HU211</t>
  </si>
  <si>
    <t>Fejér</t>
  </si>
  <si>
    <t>HU212</t>
  </si>
  <si>
    <t>Komárom-Esztergom</t>
  </si>
  <si>
    <t>HU213</t>
  </si>
  <si>
    <t>Veszprém</t>
  </si>
  <si>
    <t>HU221</t>
  </si>
  <si>
    <t>Gyor-moson-sopron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</si>
  <si>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</si>
  <si>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</si>
  <si>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</si>
  <si>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</si>
  <si>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</si>
  <si>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</si>
  <si>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</si>
  <si>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</si>
  <si>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</si>
  <si>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</si>
  <si>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</si>
  <si>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</si>
  <si>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</si>
  <si>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</si>
  <si>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</si>
  <si>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</si>
  <si>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</si>
  <si>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</si>
  <si>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</si>
  <si>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</si>
  <si>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</si>
  <si>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</si>
  <si>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</si>
  <si>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</si>
  <si>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</si>
  <si>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</si>
  <si>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</si>
  <si>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t>
  </si>
  <si>
    <t>HUZZZ</t>
  </si>
  <si>
    <t>IE041</t>
  </si>
  <si>
    <t>Border</t>
  </si>
  <si>
    <t>IE042</t>
  </si>
  <si>
    <t>West</t>
  </si>
  <si>
    <t>IE051</t>
  </si>
  <si>
    <t>Mid-West</t>
  </si>
  <si>
    <t>IE052</t>
  </si>
  <si>
    <t>South-East</t>
  </si>
  <si>
    <t>IE053</t>
  </si>
  <si>
    <t>South-West</t>
  </si>
  <si>
    <t>IE061</t>
  </si>
  <si>
    <t>Dublin</t>
  </si>
  <si>
    <t>IE062</t>
  </si>
  <si>
    <t>Mid-East</t>
  </si>
  <si>
    <t>IE063</t>
  </si>
  <si>
    <t>Midland</t>
  </si>
  <si>
    <t>IEZZZ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</si>
  <si>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</si>
  <si>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</si>
  <si>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</si>
  <si>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</si>
  <si>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</si>
  <si>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</si>
  <si>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</si>
  <si>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</si>
  <si>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</si>
  <si>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</si>
  <si>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</si>
  <si>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</si>
  <si>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</si>
  <si>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</si>
  <si>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</si>
  <si>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</si>
  <si>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</si>
  <si>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</si>
  <si>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</si>
  <si>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</si>
  <si>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</si>
  <si>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</si>
  <si>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</si>
  <si>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</si>
  <si>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</si>
  <si>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</si>
  <si>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</si>
  <si>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</si>
  <si>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</si>
  <si>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</si>
  <si>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</si>
  <si>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</si>
  <si>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</si>
  <si>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</si>
  <si>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</si>
  <si>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</si>
  <si>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</si>
  <si>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</si>
  <si>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</si>
  <si>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</si>
  <si>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</si>
  <si>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</si>
  <si>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</si>
  <si>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</si>
  <si>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</si>
  <si>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</si>
  <si>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</si>
  <si>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</si>
  <si>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</si>
  <si>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</si>
  <si>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</si>
  <si>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</si>
  <si>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</si>
  <si>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</si>
  <si>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</si>
  <si>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</si>
  <si>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</si>
  <si>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</si>
  <si>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</si>
  <si>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</si>
  <si>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</si>
  <si>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</si>
  <si>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</si>
  <si>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</si>
  <si>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</si>
  <si>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</si>
  <si>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</si>
  <si>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</si>
  <si>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</si>
  <si>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</si>
  <si>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</si>
  <si>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</si>
  <si>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</si>
  <si>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</si>
  <si>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</si>
  <si>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</si>
  <si>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</si>
  <si>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</si>
  <si>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</si>
  <si>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</si>
  <si>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</si>
  <si>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</si>
  <si>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</si>
  <si>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</si>
  <si>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</si>
  <si>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</si>
  <si>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</si>
  <si>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</si>
  <si>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</si>
  <si>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</si>
  <si>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</si>
  <si>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</si>
  <si>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</si>
  <si>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</si>
  <si>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</si>
  <si>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</si>
  <si>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</si>
  <si>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di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</si>
  <si>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</si>
  <si>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</si>
  <si>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</si>
  <si>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</si>
  <si>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</si>
  <si>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</si>
  <si>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</si>
  <si>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</si>
  <si>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</si>
  <si>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</si>
  <si>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</si>
  <si>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</si>
  <si>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</si>
  <si>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</si>
  <si>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</si>
  <si>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</si>
  <si>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</si>
  <si>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</si>
  <si>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</si>
  <si>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</si>
  <si>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</si>
  <si>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</si>
  <si>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</si>
  <si>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</si>
  <si>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</si>
  <si>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</si>
  <si>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</si>
  <si>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</si>
  <si>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</si>
  <si>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</si>
  <si>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</si>
  <si>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</si>
  <si>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</si>
  <si>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</si>
  <si>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</si>
  <si>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</si>
  <si>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</si>
  <si>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</si>
  <si>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</si>
  <si>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</si>
  <si>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</si>
  <si>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</si>
  <si>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</si>
  <si>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</si>
  <si>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</si>
  <si>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</si>
  <si>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</si>
  <si>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</si>
  <si>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</si>
  <si>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</si>
  <si>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</si>
  <si>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</si>
  <si>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</si>
  <si>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</si>
  <si>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</si>
  <si>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</si>
  <si>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</si>
  <si>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</si>
  <si>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</si>
  <si>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</si>
  <si>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</si>
  <si>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</si>
  <si>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</si>
  <si>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</si>
  <si>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</si>
  <si>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</si>
  <si>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</si>
  <si>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</si>
  <si>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</si>
  <si>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</si>
  <si>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</si>
  <si>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</si>
  <si>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</si>
  <si>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</si>
  <si>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</si>
  <si>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</si>
  <si>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</si>
  <si>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</si>
  <si>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</si>
  <si>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</si>
  <si>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</si>
  <si>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</si>
  <si>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</si>
  <si>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</si>
  <si>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</si>
  <si>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</si>
  <si>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</si>
  <si>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</si>
  <si>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</si>
  <si>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</si>
  <si>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</si>
  <si>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</si>
  <si>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</si>
  <si>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</si>
  <si>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</si>
  <si>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</si>
  <si>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</si>
  <si>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</si>
  <si>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</si>
  <si>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</si>
  <si>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</si>
  <si>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</si>
  <si>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</si>
  <si>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</si>
  <si>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</si>
  <si>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</si>
  <si>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</si>
  <si>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LT011</t>
  </si>
  <si>
    <t>Vilniaus apskritis</t>
  </si>
  <si>
    <t>LT021</t>
  </si>
  <si>
    <t>Alytaus apskritis</t>
  </si>
  <si>
    <t>LT022</t>
  </si>
  <si>
    <t>Kauno apskritis</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</si>
  <si>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</si>
  <si>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</si>
  <si>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</si>
  <si>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</si>
  <si>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</si>
  <si>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</si>
  <si>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</si>
  <si>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</si>
  <si>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</si>
  <si>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</si>
  <si>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</si>
  <si>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</si>
  <si>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</si>
  <si>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Utenos apskritis</t>
  </si>
  <si>
    <t>LTZZZ</t>
  </si>
  <si>
    <t>LU000</t>
  </si>
  <si>
    <t>LUZZZ</t>
  </si>
  <si>
    <t>LV003</t>
  </si>
  <si>
    <t>Kurzeme</t>
  </si>
  <si>
    <t>LV005</t>
  </si>
  <si>
    <t>Latgale</t>
  </si>
  <si>
    <t>LV006</t>
  </si>
  <si>
    <t>Riga</t>
  </si>
  <si>
    <t>LV007</t>
  </si>
  <si>
    <t>Pieriga</t>
  </si>
  <si>
    <t>LV008</t>
  </si>
  <si>
    <t>Vidzeme</t>
  </si>
  <si>
    <t>LV009</t>
  </si>
  <si>
    <t>Zemgale</t>
  </si>
  <si>
    <t>LVZZZ</t>
  </si>
  <si>
    <t>MT001</t>
  </si>
  <si>
    <t>MT002</t>
  </si>
  <si>
    <t>Gozo And CominoGhawdex U Kemmuna</t>
  </si>
  <si>
    <t>MTZZZ</t>
  </si>
  <si>
    <t>NL111</t>
  </si>
  <si>
    <t>Oost-Groningen</t>
  </si>
  <si>
    <t>NL112</t>
  </si>
  <si>
    <t>Delfzijl en omgeving</t>
  </si>
  <si>
    <t>NL113</t>
  </si>
  <si>
    <t>Overig Groningen</t>
  </si>
  <si>
    <t>NL124</t>
  </si>
  <si>
    <t>Noord-Friesland</t>
  </si>
  <si>
    <t>NL125</t>
  </si>
  <si>
    <t>Zuidwest-Friesland</t>
  </si>
  <si>
    <t>NL126</t>
  </si>
  <si>
    <t>Zuidoost-Friesland</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</si>
  <si>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</si>
  <si>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</si>
  <si>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</si>
  <si>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</si>
  <si>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</si>
  <si>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</si>
  <si>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</si>
  <si>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</si>
  <si>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</si>
  <si>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</si>
  <si>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</si>
  <si>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</si>
  <si>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</si>
  <si>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</si>
  <si>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</si>
  <si>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</si>
  <si>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</si>
  <si>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</si>
  <si>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</si>
  <si>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</si>
  <si>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</si>
  <si>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</si>
  <si>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NL310</t>
  </si>
  <si>
    <t>Utrecht</t>
  </si>
  <si>
    <t>NL321</t>
  </si>
  <si>
    <t>Kop van Noord-Holland</t>
  </si>
  <si>
    <t>NL323</t>
  </si>
  <si>
    <t>IJmond</t>
  </si>
  <si>
    <t>NL324</t>
  </si>
  <si>
    <t>Agglomeratie Haarlem</t>
  </si>
  <si>
    <t>NL325</t>
  </si>
  <si>
    <t>Zaanstreek</t>
  </si>
  <si>
    <t>NL327</t>
  </si>
  <si>
    <t>Het Gooi en Vechtstreek</t>
  </si>
  <si>
    <t>NL328</t>
  </si>
  <si>
    <t>Alkmaar en omgeving</t>
  </si>
  <si>
    <t>NL329</t>
  </si>
  <si>
    <t>Groot-Amsterdam</t>
  </si>
  <si>
    <t>NL332</t>
  </si>
  <si>
    <t>Agglomeratie ''s-Gravenhage</t>
  </si>
  <si>
    <t>NL333</t>
  </si>
  <si>
    <t>Delft en Westland</t>
  </si>
  <si>
    <t>NL337</t>
  </si>
  <si>
    <t>Agglomeratie Leiden en Bollenstreek</t>
  </si>
  <si>
    <t>NL33A</t>
  </si>
  <si>
    <t>Zuidoost-Zuid-Holland</t>
  </si>
  <si>
    <t>NL33B</t>
  </si>
  <si>
    <t>Oost-Zuid-Holland</t>
  </si>
  <si>
    <t>NL33C</t>
  </si>
  <si>
    <t>Groot-Rijnmond</t>
  </si>
  <si>
    <t>NL341</t>
  </si>
  <si>
    <t>Zeeuwsch-Vlaanderen</t>
  </si>
  <si>
    <t>NL342</t>
  </si>
  <si>
    <t>Overig Zeeland</t>
  </si>
  <si>
    <t>NL411</t>
  </si>
  <si>
    <t>West-Noord-Brabant</t>
  </si>
  <si>
    <t>NL412</t>
  </si>
  <si>
    <t>Midden-Noord-Brabant</t>
  </si>
  <si>
    <t>NL413</t>
  </si>
  <si>
    <t>Noordoost-Noord-Brabant</t>
  </si>
  <si>
    <t>NL414</t>
  </si>
  <si>
    <t>Zuidoost-Noord-Brabant</t>
  </si>
  <si>
    <t>NL421</t>
  </si>
  <si>
    <t>Noord-Limburg</t>
  </si>
  <si>
    <t>NL422</t>
  </si>
  <si>
    <t>Midden-Limburg</t>
  </si>
  <si>
    <t>NL423</t>
  </si>
  <si>
    <t>Zuid-Limburg</t>
  </si>
  <si>
    <t>NLZZZ</t>
  </si>
  <si>
    <t>PL213</t>
  </si>
  <si>
    <t>Miasto Kraków</t>
  </si>
  <si>
    <t>PL214</t>
  </si>
  <si>
    <t>Krakowski</t>
  </si>
  <si>
    <t>PL217</t>
  </si>
  <si>
    <t>Tarnowski</t>
  </si>
  <si>
    <t>PL218</t>
  </si>
  <si>
    <t>Nowosadecki</t>
  </si>
  <si>
    <t>PL219</t>
  </si>
  <si>
    <t>Nowotarski</t>
  </si>
  <si>
    <t>PL21A</t>
  </si>
  <si>
    <t>Oswiecimski</t>
  </si>
  <si>
    <t>PL224</t>
  </si>
  <si>
    <t>Czestochowski</t>
  </si>
  <si>
    <t>PL225</t>
  </si>
  <si>
    <t>Bielski</t>
  </si>
  <si>
    <t>PL227</t>
  </si>
  <si>
    <t>Rybnicki</t>
  </si>
  <si>
    <t>PL228</t>
  </si>
  <si>
    <t>Bytomski</t>
  </si>
  <si>
    <t>PL229</t>
  </si>
  <si>
    <t>Gliwicki</t>
  </si>
  <si>
    <t>PL22A</t>
  </si>
  <si>
    <t>Katowicki</t>
  </si>
  <si>
    <t>PL22B</t>
  </si>
  <si>
    <t>Sosnowiecki</t>
  </si>
  <si>
    <t>PL22C</t>
  </si>
  <si>
    <t>Tyski</t>
  </si>
  <si>
    <t>PL411</t>
  </si>
  <si>
    <t>Pilski</t>
  </si>
  <si>
    <t>PL414</t>
  </si>
  <si>
    <t>Koninski</t>
  </si>
  <si>
    <t>PL415</t>
  </si>
  <si>
    <t>Miasto Poznan</t>
  </si>
  <si>
    <t>PL416</t>
  </si>
  <si>
    <t>Kaliski</t>
  </si>
  <si>
    <t>PL417</t>
  </si>
  <si>
    <t>Leszczynski</t>
  </si>
  <si>
    <t>PL418</t>
  </si>
  <si>
    <t>Poznanski</t>
  </si>
  <si>
    <t>PL424</t>
  </si>
  <si>
    <t>Miasto Szczecin</t>
  </si>
  <si>
    <t>PL426</t>
  </si>
  <si>
    <t>Koszalinski</t>
  </si>
  <si>
    <t>PL427</t>
  </si>
  <si>
    <t>Szczecinecko-pyrzycki</t>
  </si>
  <si>
    <t>PL428</t>
  </si>
  <si>
    <t>Szczecinski</t>
  </si>
  <si>
    <t>PL431</t>
  </si>
  <si>
    <t>Gorzowski</t>
  </si>
  <si>
    <t>PL432</t>
  </si>
  <si>
    <t>Zielonogórski</t>
  </si>
  <si>
    <t>PL514</t>
  </si>
  <si>
    <t>Miasto Wroclaw</t>
  </si>
  <si>
    <t>PL515</t>
  </si>
  <si>
    <t>Jeleniogórski</t>
  </si>
  <si>
    <t>PL516</t>
  </si>
  <si>
    <t>Legnicko-glogowski</t>
  </si>
  <si>
    <t>PL517</t>
  </si>
  <si>
    <t>Walbrzyski</t>
  </si>
  <si>
    <t>PL518</t>
  </si>
  <si>
    <t>Wroclawski</t>
  </si>
  <si>
    <t>PL523</t>
  </si>
  <si>
    <t>Nyski</t>
  </si>
  <si>
    <t>PL524</t>
  </si>
  <si>
    <t>Opolski</t>
  </si>
  <si>
    <t>PL613</t>
  </si>
  <si>
    <t>Bydgosko-torunski</t>
  </si>
  <si>
    <t>PL616</t>
  </si>
  <si>
    <t>Grudziadzki</t>
  </si>
  <si>
    <t>PL617</t>
  </si>
  <si>
    <t>Inowroclawski</t>
  </si>
  <si>
    <t>PL618</t>
  </si>
  <si>
    <t>Swiecki</t>
  </si>
  <si>
    <t>PL619</t>
  </si>
  <si>
    <t>Wloclawski</t>
  </si>
  <si>
    <t>PL621</t>
  </si>
  <si>
    <t>Elblaski</t>
  </si>
  <si>
    <t>PL622</t>
  </si>
  <si>
    <t>Olsztynski</t>
  </si>
  <si>
    <t>PL623</t>
  </si>
  <si>
    <t>Elcki</t>
  </si>
  <si>
    <t>PL633</t>
  </si>
  <si>
    <t>Trójmiejski</t>
  </si>
  <si>
    <t>PL634</t>
  </si>
  <si>
    <t>Gdanski</t>
  </si>
  <si>
    <t>PL636</t>
  </si>
  <si>
    <t>Slupski</t>
  </si>
  <si>
    <t>PL637</t>
  </si>
  <si>
    <t>Chojnicki</t>
  </si>
  <si>
    <t>PL638</t>
  </si>
  <si>
    <t>Starogardzki</t>
  </si>
  <si>
    <t>PL711</t>
  </si>
  <si>
    <t>Miasto Łódź</t>
  </si>
  <si>
    <t>PL712</t>
  </si>
  <si>
    <t>Łódzki</t>
  </si>
  <si>
    <t>PL713</t>
  </si>
  <si>
    <t>Piotrkowski</t>
  </si>
  <si>
    <t>PL714</t>
  </si>
  <si>
    <t>Sieradzki</t>
  </si>
  <si>
    <t>PL715</t>
  </si>
  <si>
    <t>Skierniewicki</t>
  </si>
  <si>
    <t>PL721</t>
  </si>
  <si>
    <t>Kielecki</t>
  </si>
  <si>
    <t>PL722</t>
  </si>
  <si>
    <t>Sandomiersko-jędrzejowski</t>
  </si>
  <si>
    <t>PL811</t>
  </si>
  <si>
    <t>Bialski</t>
  </si>
  <si>
    <t>PL812</t>
  </si>
  <si>
    <t>Chełmsko-zamojski</t>
  </si>
  <si>
    <t>PL814</t>
  </si>
  <si>
    <t>Lubelski</t>
  </si>
  <si>
    <t>PL815</t>
  </si>
  <si>
    <t>Puławski</t>
  </si>
  <si>
    <t>PL821</t>
  </si>
  <si>
    <t>Krośnieński</t>
  </si>
  <si>
    <t>PL822</t>
  </si>
  <si>
    <t>Przemyski</t>
  </si>
  <si>
    <t>PL823</t>
  </si>
  <si>
    <t>Rzeszowski</t>
  </si>
  <si>
    <t>PL824</t>
  </si>
  <si>
    <t>Tarnobrzeski</t>
  </si>
  <si>
    <t>PL841</t>
  </si>
  <si>
    <t>Białostocki</t>
  </si>
  <si>
    <t>PL842</t>
  </si>
  <si>
    <t>Łomżyński</t>
  </si>
  <si>
    <t>PL843</t>
  </si>
  <si>
    <t>Suwalski</t>
  </si>
  <si>
    <t>PL911</t>
  </si>
  <si>
    <t>Miasto Warszawa</t>
  </si>
  <si>
    <t>PL912</t>
  </si>
  <si>
    <t>Warszawski wschodni</t>
  </si>
  <si>
    <t>PL913</t>
  </si>
  <si>
    <t>Warszawski zachodni</t>
  </si>
  <si>
    <t>PL921</t>
  </si>
  <si>
    <t>Radomski</t>
  </si>
  <si>
    <t>PL922</t>
  </si>
  <si>
    <t>Ciechanowski</t>
  </si>
  <si>
    <t>PL923</t>
  </si>
  <si>
    <t>Płocki</t>
  </si>
  <si>
    <t>PL924</t>
  </si>
  <si>
    <t>Ostrołęcki</t>
  </si>
  <si>
    <t>PL925</t>
  </si>
  <si>
    <t>Siedlecki</t>
  </si>
  <si>
    <t>PL926</t>
  </si>
  <si>
    <t>Żyrardowski</t>
  </si>
  <si>
    <t>PLZZZ</t>
  </si>
  <si>
    <t>PT111</t>
  </si>
  <si>
    <t>Minho-Lima</t>
  </si>
  <si>
    <t>PT112</t>
  </si>
  <si>
    <t>Cávado</t>
  </si>
  <si>
    <t>PT119</t>
  </si>
  <si>
    <t>Ave</t>
  </si>
  <si>
    <t>PT11A</t>
  </si>
  <si>
    <t>Área Metropolitana do Porto</t>
  </si>
  <si>
    <t>PT11B</t>
  </si>
  <si>
    <t>Alto Tâmega</t>
  </si>
  <si>
    <t>PT11C</t>
  </si>
  <si>
    <t>Tâmega e Sousa</t>
  </si>
  <si>
    <t>PT11D</t>
  </si>
  <si>
    <t>Douro</t>
  </si>
  <si>
    <t>PT11E</t>
  </si>
  <si>
    <t>Terras de Trás-os-Montes</t>
  </si>
  <si>
    <t>PT150</t>
  </si>
  <si>
    <t>Algarve</t>
  </si>
  <si>
    <t>PT16B</t>
  </si>
  <si>
    <t>Oeste</t>
  </si>
  <si>
    <t>PT16D</t>
  </si>
  <si>
    <t>Região de Aveiro</t>
  </si>
  <si>
    <t>PT16E</t>
  </si>
  <si>
    <t>Região de Coimbra</t>
  </si>
  <si>
    <t>PT16F</t>
  </si>
  <si>
    <t>Região de Leiria</t>
  </si>
  <si>
    <t>PT16G</t>
  </si>
  <si>
    <t>Viseu Dão Lafões</t>
  </si>
  <si>
    <t>PT16H</t>
  </si>
  <si>
    <t>Beira Baixa</t>
  </si>
  <si>
    <t>PT16I</t>
  </si>
  <si>
    <t>Médio Tejo</t>
  </si>
  <si>
    <t>PT16J</t>
  </si>
  <si>
    <t>Beiras e Serra da Estrela</t>
  </si>
  <si>
    <t>PT170</t>
  </si>
  <si>
    <t>Área Metropolitana de Lisboa</t>
  </si>
  <si>
    <t>PT181</t>
  </si>
  <si>
    <t>Alentejo Litoral</t>
  </si>
  <si>
    <t>PT184</t>
  </si>
  <si>
    <t>Baixo Alentejo</t>
  </si>
  <si>
    <t>PT185</t>
  </si>
  <si>
    <t>Lezíria do Tejo</t>
  </si>
  <si>
    <t>PT186</t>
  </si>
  <si>
    <t>Alto Alentejo</t>
  </si>
  <si>
    <t>PT187</t>
  </si>
  <si>
    <t>Alentejo Central</t>
  </si>
  <si>
    <t>PT200</t>
  </si>
  <si>
    <t>Região Autónoma dos Açores</t>
  </si>
  <si>
    <t>PT300</t>
  </si>
  <si>
    <t>Região Autónoma da Madeira</t>
  </si>
  <si>
    <t>PTZZZ</t>
  </si>
  <si>
    <t>RO111</t>
  </si>
  <si>
    <t>Bihor</t>
  </si>
  <si>
    <t>RO112</t>
  </si>
  <si>
    <t>Bistrita-nasaud</t>
  </si>
  <si>
    <t>RO113</t>
  </si>
  <si>
    <t>Cluj</t>
  </si>
  <si>
    <t>RO114</t>
  </si>
  <si>
    <t>Maramures</t>
  </si>
  <si>
    <t>RO115</t>
  </si>
  <si>
    <t>Satu Mare</t>
  </si>
  <si>
    <t>RO116</t>
  </si>
  <si>
    <t>Salaj</t>
  </si>
  <si>
    <t>RO121</t>
  </si>
  <si>
    <t>Alba</t>
  </si>
  <si>
    <t>RO122</t>
  </si>
  <si>
    <t>Brasov</t>
  </si>
  <si>
    <t>RO123</t>
  </si>
  <si>
    <t>Covasna</t>
  </si>
  <si>
    <t>RO124</t>
  </si>
  <si>
    <t>Harghita</t>
  </si>
  <si>
    <t>RO125</t>
  </si>
  <si>
    <t>Mures</t>
  </si>
  <si>
    <t>RO126</t>
  </si>
  <si>
    <t>Sibiu</t>
  </si>
  <si>
    <t>RO211</t>
  </si>
  <si>
    <t>Bacau</t>
  </si>
  <si>
    <t>RO212</t>
  </si>
  <si>
    <t>Botosani</t>
  </si>
  <si>
    <t>RO213</t>
  </si>
  <si>
    <t>Iasi</t>
  </si>
  <si>
    <t>RO214</t>
  </si>
  <si>
    <t>Neamt</t>
  </si>
  <si>
    <t>RO215</t>
  </si>
  <si>
    <t>Suceava</t>
  </si>
  <si>
    <t>RO216</t>
  </si>
  <si>
    <t>Vaslui</t>
  </si>
  <si>
    <t>RO221</t>
  </si>
  <si>
    <t>Braila</t>
  </si>
  <si>
    <t>RO222</t>
  </si>
  <si>
    <t>Buzau</t>
  </si>
  <si>
    <t>RO223</t>
  </si>
  <si>
    <t>Constanta</t>
  </si>
  <si>
    <t>RO224</t>
  </si>
  <si>
    <t>Galati</t>
  </si>
  <si>
    <t>RO225</t>
  </si>
  <si>
    <t>Tulcea</t>
  </si>
  <si>
    <t>RO226</t>
  </si>
  <si>
    <t>Vrancea</t>
  </si>
  <si>
    <t>RO311</t>
  </si>
  <si>
    <t>Arges</t>
  </si>
  <si>
    <t>RO312</t>
  </si>
  <si>
    <t>Calarasi</t>
  </si>
  <si>
    <t>RO313</t>
  </si>
  <si>
    <t>Dâmbovita</t>
  </si>
  <si>
    <t>RO314</t>
  </si>
  <si>
    <t>Giurgiu</t>
  </si>
  <si>
    <t>RO315</t>
  </si>
  <si>
    <t>Ialomita</t>
  </si>
  <si>
    <t>RO316</t>
  </si>
  <si>
    <t>Prahova</t>
  </si>
  <si>
    <t>RO317</t>
  </si>
  <si>
    <t>Teleorman</t>
  </si>
  <si>
    <t>RO321</t>
  </si>
  <si>
    <t>Bucuresti</t>
  </si>
  <si>
    <t>RO322</t>
  </si>
  <si>
    <t>Ilfov</t>
  </si>
  <si>
    <t>RO411</t>
  </si>
  <si>
    <t>Dolj</t>
  </si>
  <si>
    <t>RO412</t>
  </si>
  <si>
    <t>Gorj</t>
  </si>
  <si>
    <t>RO413</t>
  </si>
  <si>
    <t>Mehedinti</t>
  </si>
  <si>
    <t>RO414</t>
  </si>
  <si>
    <t>Olt</t>
  </si>
  <si>
    <t>RO415</t>
  </si>
  <si>
    <t>Vâlcea</t>
  </si>
  <si>
    <t>RO421</t>
  </si>
  <si>
    <t>Arad</t>
  </si>
  <si>
    <t>RO422</t>
  </si>
  <si>
    <t>Caras-severin</t>
  </si>
  <si>
    <t>RO423</t>
  </si>
  <si>
    <t>Hunedoara</t>
  </si>
  <si>
    <t>RO424</t>
  </si>
  <si>
    <t>Timis</t>
  </si>
  <si>
    <t>ROZZZ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</si>
  <si>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</si>
  <si>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</si>
  <si>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</si>
  <si>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</si>
  <si>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</si>
  <si>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</si>
  <si>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</si>
  <si>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</si>
  <si>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</si>
  <si>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</si>
  <si>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</si>
  <si>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</si>
  <si>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</si>
  <si>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</si>
  <si>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</si>
  <si>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</si>
  <si>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</si>
  <si>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</si>
  <si>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</si>
  <si>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</si>
  <si>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</si>
  <si>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</si>
  <si>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</si>
  <si>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</si>
  <si>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</si>
  <si>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</si>
  <si>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</si>
  <si>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</si>
  <si>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</si>
  <si>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</si>
  <si>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</si>
  <si>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</si>
  <si>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</si>
  <si>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</si>
  <si>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</si>
  <si>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</si>
  <si>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</si>
  <si>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</si>
  <si>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</si>
  <si>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</si>
  <si>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</si>
  <si>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</si>
  <si>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</si>
  <si>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</si>
  <si>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</si>
  <si>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</si>
  <si>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</si>
  <si>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</si>
  <si>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</si>
  <si>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</si>
  <si>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</si>
  <si>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</si>
  <si>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</si>
  <si>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</si>
  <si>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</si>
  <si>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</si>
  <si>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</si>
  <si>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</si>
  <si>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</si>
  <si>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</si>
  <si>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</si>
  <si>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</si>
  <si>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</si>
  <si>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</si>
  <si>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</si>
  <si>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</si>
  <si>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</si>
  <si>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</si>
  <si>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</si>
  <si>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</si>
  <si>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</si>
  <si>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</si>
  <si>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</si>
  <si>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Trenciansky Kraj</t>
  </si>
  <si>
    <t>SK023</t>
  </si>
  <si>
    <t>Nitriansky kraj</t>
  </si>
  <si>
    <t>SK031</t>
  </si>
  <si>
    <t>Žilinský kraj</t>
  </si>
  <si>
    <t>SK032</t>
  </si>
  <si>
    <t>Banskobystrický kraj</t>
  </si>
  <si>
    <t>SK041</t>
  </si>
  <si>
    <t>Prešovský kraj</t>
  </si>
  <si>
    <t>SK042</t>
  </si>
  <si>
    <t>Košický kraj</t>
  </si>
  <si>
    <t>SKZZZ</t>
  </si>
  <si>
    <t>BE224</t>
  </si>
  <si>
    <t>Arr. Hasselt</t>
  </si>
  <si>
    <t>BE225</t>
  </si>
  <si>
    <t>Arr. Maaseik</t>
  </si>
  <si>
    <t>BE328</t>
  </si>
  <si>
    <t>Arr. Tournai-Mouscron</t>
  </si>
  <si>
    <t>BE329</t>
  </si>
  <si>
    <t>Arr. La Louvière</t>
  </si>
  <si>
    <t>BE32A</t>
  </si>
  <si>
    <t>Arr. Ath</t>
  </si>
  <si>
    <t>BE32B</t>
  </si>
  <si>
    <t>Arr. Charleroi</t>
  </si>
  <si>
    <t>BE32C</t>
  </si>
  <si>
    <t>Arr. Soignies</t>
  </si>
  <si>
    <t>BE32D</t>
  </si>
  <si>
    <t>Arr. Thuin</t>
  </si>
  <si>
    <t>EE009</t>
  </si>
  <si>
    <t>Kesk-Eesti</t>
  </si>
  <si>
    <t>EE00A</t>
  </si>
  <si>
    <t>Kirde-Eesti</t>
  </si>
  <si>
    <t>HR021</t>
  </si>
  <si>
    <t>Bjelovarsko-bilogorska županija</t>
  </si>
  <si>
    <t>HR022</t>
  </si>
  <si>
    <t>Virovitičko-podravska županija</t>
  </si>
  <si>
    <t>HR023</t>
  </si>
  <si>
    <t>Požeško-slavonska županija</t>
  </si>
  <si>
    <t>HR024</t>
  </si>
  <si>
    <t>Brodsko-posavska županija</t>
  </si>
  <si>
    <t>HR025</t>
  </si>
  <si>
    <t>Osječko-baranjska županija</t>
  </si>
  <si>
    <t>HR026</t>
  </si>
  <si>
    <t>Vukovarsko-srijemska županija</t>
  </si>
  <si>
    <t>HR027</t>
  </si>
  <si>
    <t>Karlovačka županija</t>
  </si>
  <si>
    <t>HR028</t>
  </si>
  <si>
    <t>Sisačko-moslavačka županija</t>
  </si>
  <si>
    <t>HR050</t>
  </si>
  <si>
    <t>Grad Zagreb</t>
  </si>
  <si>
    <t>HR061</t>
  </si>
  <si>
    <t>Međimurska županija</t>
  </si>
  <si>
    <t>HR062</t>
  </si>
  <si>
    <t>Varaždinska županija</t>
  </si>
  <si>
    <t>HR063</t>
  </si>
  <si>
    <t>Koprivničko-križevačka županija</t>
  </si>
  <si>
    <t>HR064</t>
  </si>
  <si>
    <t>Krapinsko-zagorska županija</t>
  </si>
  <si>
    <t>HR065</t>
  </si>
  <si>
    <t>Zagrebačka županija</t>
  </si>
  <si>
    <t>ITG2D</t>
  </si>
  <si>
    <t>Sassari</t>
  </si>
  <si>
    <t>ITG2E</t>
  </si>
  <si>
    <t>Nuoro</t>
  </si>
  <si>
    <t>ITG2F</t>
  </si>
  <si>
    <t>Cagliari</t>
  </si>
  <si>
    <t>ITG2G</t>
  </si>
  <si>
    <t>Oristano</t>
  </si>
  <si>
    <t>ITG2H</t>
  </si>
  <si>
    <t>Sud Sardegna</t>
  </si>
  <si>
    <t>NUTS 3 region unknown</t>
  </si>
  <si>
    <t>past_due_imt_ind_imt_past_due</t>
  </si>
  <si>
    <t>past_due_imt_ind_imt_not_past_due</t>
  </si>
  <si>
    <t>pymt_frq_mo</t>
  </si>
  <si>
    <t>pymt_frq_qrtrl</t>
  </si>
  <si>
    <t>pymt_frq_sm_anl</t>
  </si>
  <si>
    <t>pymt_frq_anul</t>
  </si>
  <si>
    <t>pymt_frq_blt</t>
  </si>
  <si>
    <t>pymt_frq_zero_cpn</t>
  </si>
  <si>
    <t>pymt_frq_othr</t>
  </si>
  <si>
    <t>pymt_frq_unk</t>
  </si>
  <si>
    <t>prfrmg_st_of_th_imt_nperf</t>
  </si>
  <si>
    <t>non-performing</t>
  </si>
  <si>
    <t>prfrmg_st_of_th_imt_perf</t>
  </si>
  <si>
    <t>performing</t>
  </si>
  <si>
    <t>prfrmg_st_of_th_imt_unk</t>
  </si>
  <si>
    <t>prim_prot_prvdr_ind_prim_prot_prvdr</t>
  </si>
  <si>
    <t>prim_prot_prvdr_ind_non_prim_prot_prvdr</t>
  </si>
  <si>
    <t>prj_fnc_loan_ind_prj_fnc_loan</t>
  </si>
  <si>
    <t>prj_fnc_loan_ind_non_prj_fnc_loan</t>
  </si>
  <si>
    <t>non-project finance loan</t>
  </si>
  <si>
    <t>prj_fnc_loan_ind_unk</t>
  </si>
  <si>
    <t>prot_prvdr_ind_prot_prvdr</t>
  </si>
  <si>
    <t>protecton provider indicator</t>
  </si>
  <si>
    <t>prot_prvdr_ind_non_prot_prvdg_cntpr</t>
  </si>
  <si>
    <t>prot_val_aprch_mrk_to_mkt</t>
  </si>
  <si>
    <t>prot_val_aprch_cntpr_estmtn</t>
  </si>
  <si>
    <t>prot_val_aprch_crdr_val</t>
  </si>
  <si>
    <t>prot_val_aprch_thrd_prty_val</t>
  </si>
  <si>
    <t>prot_val_aprch_othr_tp_of_val</t>
  </si>
  <si>
    <t>prot_val_aprch_unk</t>
  </si>
  <si>
    <t>prdntl_prtfl_tdg_book</t>
  </si>
  <si>
    <t>prdntl_prtfl_non_tdg_book</t>
  </si>
  <si>
    <t>prdntl_prtfl_na</t>
  </si>
  <si>
    <t>prdntl_prtfl_unk</t>
  </si>
  <si>
    <t>rcrs_ind_rcrs</t>
  </si>
  <si>
    <t>rcrs_ind_n_rcrs</t>
  </si>
  <si>
    <t>rcrs_ind_unk</t>
  </si>
  <si>
    <t>refr_rate_mat_tp_ovrnght</t>
  </si>
  <si>
    <t>Overnight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</si>
  <si>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</si>
  <si>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</si>
  <si>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</si>
  <si>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</si>
  <si>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</si>
  <si>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</si>
  <si>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</si>
  <si>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</si>
  <si>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</si>
  <si>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</si>
  <si>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</si>
  <si>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</si>
  <si>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</si>
  <si>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</si>
  <si>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</si>
  <si>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refr_rate_mat_tp_unk</t>
  </si>
  <si>
    <t>refr_rate_val_tp_euribor</t>
  </si>
  <si>
    <t>refr_rate_val_tp_usd_libor</t>
  </si>
  <si>
    <t>refr_rate_val_tp_gbp_libor</t>
  </si>
  <si>
    <t>refr_rate_val_tp_er_libor</t>
  </si>
  <si>
    <t>refr_rate_val_tp_jp_libor</t>
  </si>
  <si>
    <t>refr_rate_val_tp_chf_libor</t>
  </si>
  <si>
    <t>refr_rate_val_tp_mibor</t>
  </si>
  <si>
    <t>refr_rate_val_tp_othr_sngl_refr_rts</t>
  </si>
  <si>
    <t>refr_rate_val_tp_othr_multi_refr_rts</t>
  </si>
  <si>
    <t>refr_rate_val_tp_eurstr</t>
  </si>
  <si>
    <t>refr_rate_val_tp_sofr</t>
  </si>
  <si>
    <t>refr_rate_val_tp_sonia</t>
  </si>
  <si>
    <t>refr_rate_val_tp_saron</t>
  </si>
  <si>
    <t>refr_rate_val_tp_tona</t>
  </si>
  <si>
    <t>refr_rate_val_tp_honia</t>
  </si>
  <si>
    <t>refr_rate_val_tp_sora</t>
  </si>
  <si>
    <t>refr_rate_val_tp_unk</t>
  </si>
  <si>
    <t>repymt_rght_on_dmnd_or_shrt_ntc</t>
  </si>
  <si>
    <t>repymt_rght_othr</t>
  </si>
  <si>
    <t>repymt_rght_unk</t>
  </si>
  <si>
    <t>rpt_mbr_tp_rpt_mbr_ste</t>
  </si>
  <si>
    <t>rpt_mbr_tp_non_rpt_mbr_ste</t>
  </si>
  <si>
    <t>rpt_mbr_tp_non_mbr_ste</t>
  </si>
  <si>
    <t>rpt_mbr_tp_unk</t>
  </si>
  <si>
    <t>rsdnt_cntpr_ind_dtch_cntpr</t>
  </si>
  <si>
    <t>rsdnt_cntpr_ind_frgn_cntpr</t>
  </si>
  <si>
    <t>lcl_lgl_ent_ind_dtch_lgl_ent</t>
  </si>
  <si>
    <t>lcl_lgl_ent_ind_frgn_lgl_ent</t>
  </si>
  <si>
    <t>sct_ind_imt_sbj_to_sct</t>
  </si>
  <si>
    <t>sct_ind_imt_not_sbj_to_sct</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</si>
  <si>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</si>
  <si>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</si>
  <si>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</si>
  <si>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</si>
  <si>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</si>
  <si>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</si>
  <si>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</si>
  <si>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</si>
  <si>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</si>
  <si>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</si>
  <si>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srcs_of_ecb_unk</t>
  </si>
  <si>
    <t>st_of_lgl_prcdngs_na</t>
  </si>
  <si>
    <t>st_of_lgl_prcdngs_undr_jdcl_admn_rcvrshp_or_smlr_msrs</t>
  </si>
  <si>
    <t>st_of_lgl_prcdngs_bnkrptc_x_inslvnc</t>
  </si>
  <si>
    <t>st_of_lgl_prcdngs_othr_lgl_msrs</t>
  </si>
  <si>
    <t>st_of_lgl_prcdngs_unk</t>
  </si>
  <si>
    <t>sub_dbt_ind_sub_dbt</t>
  </si>
  <si>
    <t>sub_dbt_ind_non_sub_dbt</t>
  </si>
  <si>
    <t>non-subordinated debt</t>
  </si>
  <si>
    <t>sub_dbt_ind_unk</t>
  </si>
  <si>
    <t>sndct_ctr_ind_sndct_ctr</t>
  </si>
  <si>
    <t>sndct_ctr_ind_non_sndct_ctr</t>
  </si>
  <si>
    <t>tp_of_imprm_stg1_ifrs</t>
  </si>
  <si>
    <t>tp_of_imprm_stg2_ifrs</t>
  </si>
  <si>
    <t>tp_of_imprm_stg3_ifrs</t>
  </si>
  <si>
    <t>tp_of_imprm_gnl_alwncs_gp</t>
  </si>
  <si>
    <t>tp_of_imprm_spf_alwncs_gp</t>
  </si>
  <si>
    <t>tp_of_imprm_poci_ifrs</t>
  </si>
  <si>
    <t>tp_of_imprm_unk</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</si>
  <si>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</si>
  <si>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</si>
  <si>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</si>
  <si>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</si>
  <si>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</si>
  <si>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</si>
  <si>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</si>
  <si>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</si>
  <si>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</si>
  <si>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</si>
  <si>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</si>
  <si>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</si>
  <si>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</si>
  <si>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</si>
  <si>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</si>
  <si>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</si>
  <si>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</si>
  <si>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</si>
  <si>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</si>
  <si>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</si>
  <si>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tp_of_prot_ofcs_and_cmrcl_prms</t>
  </si>
  <si>
    <t>offices and commercial premises</t>
  </si>
  <si>
    <t>tp_of_prot_othr_phys_cltrls</t>
  </si>
  <si>
    <t>tp_of_prot_othr_prot</t>
  </si>
  <si>
    <t>tp_of_prot_unk</t>
  </si>
  <si>
    <t>tp_of_prot_val_ntnl_amt</t>
  </si>
  <si>
    <t>tp_of_prot_val_fr_val</t>
  </si>
  <si>
    <t>tp_of_prot_val_mkt_val</t>
  </si>
  <si>
    <t>tp_of_prot_val_long_term_stnbl_val</t>
  </si>
  <si>
    <t>tp_of_prot_val_othr_prot_val</t>
  </si>
  <si>
    <t>tp_of_prot_val_unk</t>
  </si>
  <si>
    <t>scrtn_tp_trdtnl_scrtn</t>
  </si>
  <si>
    <t>scrtn_tp_snthtc_scrtn</t>
  </si>
  <si>
    <t>scrtn_tp_unk</t>
  </si>
  <si>
    <t>ult_prn_undrtkg_ind_ult_prn_undrtkg</t>
  </si>
  <si>
    <t>ult_prn_undrtkg_ind_not_ult_prn_undrtkg_lgl_ent</t>
  </si>
  <si>
    <t>Renamed 'foreign counterparty with regular national identifier' to 'foreign counterparty with regular identifier'</t>
  </si>
  <si>
    <t>foreign counterparty with regular identifier</t>
  </si>
  <si>
    <t>foreign counterparty with regular identifier is a foreign counterparty where the type of the national identifier type is not "other".</t>
  </si>
  <si>
    <t>foreign_counterparty_with_regular_identifier</t>
  </si>
  <si>
    <t>Foreign counterparty with regular identifier is a foreign counterparty where the type of the national identifier type is not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</si>
</sst>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rgb="FF000000"/>
      <name val="Calibri"/>
      <family val="2"/>
      <scheme val="minor"/>
    </font>
    <font>
      <sz val="11"/>
      <color theme="0"/>
      <name val="Calibri"/>
      <family val="2"/>
      <scheme val="minor"/>
    </font>
    <font>
      <i/>
      <sz val="11"/>
      <color theme="1"/>
      <name val="Calibri"/>
      <family val="2"/>
      <scheme val="minor"/>
    </font>
    <font>
      <sz val="11"/>
      <color rgb="FF6D6D6D"/>
      <name val="Calibri"/>
      <family val="2"/>
      <scheme val="minor"/>
    </font>
    <font>
      <sz val="11"/>
      <name val="Calibri"/>
      <family val="2"/>
      <scheme val="minor"/>
    </font>
    <font>
      <b/>
      <sz val="12"/>
      <color theme="0"/>
      <name val="Arial"/>
      <family val="2"/>
    </font>
    <font>
      <sz val="12"/>
      <color theme="0"/>
      <name val="Arial"/>
      <family val="2"/>
    </font>
    <font>
      <sz val="11"/>
      <color theme="1"/>
      <name val="Arial"/>
      <family val="2"/>
    </font>
    <font>
      <sz val="11"/>
      <color indexed="8"/>
      <name val="Calibri"/>
      <family val="2"/>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5">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s>
  <cellStyleXfs count="3">
    <xf numFmtId="0" fontId="0" fillId="0" borderId="0"/>
    <xf numFmtId="0" fontId="2" fillId="2" borderId="0" applyNumberFormat="0" applyBorder="0" applyAlignment="0" applyProtection="0"/>
    <xf numFmtId="0" fontId="4" fillId="0" borderId="0" applyNumberFormat="0" applyFill="0" applyBorder="0" applyAlignment="0" applyProtection="0"/>
  </cellStyleXfs>
  <cellXfs count="78">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1" fillId="0" borderId="0" xfId="0" applyFont="1" applyAlignment="1">
      <alignment vertical="top" wrapText="1"/>
    </xf>
    <xf numFmtId="0" fontId="1" fillId="0" borderId="0" xfId="0" applyFont="1"/>
    <xf numFmtId="0" fontId="2" fillId="2" borderId="0" xfId="1" applyAlignment="1">
      <alignment vertical="top" wrapText="1"/>
    </xf>
    <xf numFmtId="0" fontId="2" fillId="2" borderId="0" xfId="1" applyNumberFormat="1" applyAlignment="1">
      <alignment vertical="top" wrapText="1"/>
    </xf>
    <xf numFmtId="0" fontId="0" fillId="0" borderId="1" xfId="0" applyBorder="1" applyAlignment="1">
      <alignment vertical="top" wrapText="1"/>
    </xf>
    <xf numFmtId="0" fontId="4"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ill="1" applyBorder="1" applyAlignment="1">
      <alignment vertical="top" wrapText="1"/>
    </xf>
    <xf numFmtId="0" fontId="0" fillId="4" borderId="1" xfId="0" applyFill="1" applyBorder="1" applyAlignment="1">
      <alignment vertical="top" wrapText="1"/>
    </xf>
    <xf numFmtId="0" fontId="0" fillId="0" borderId="2" xfId="0" applyBorder="1" applyAlignment="1">
      <alignment vertical="top" wrapText="1"/>
    </xf>
    <xf numFmtId="0" fontId="0" fillId="0" borderId="1" xfId="0" quotePrefix="1" applyBorder="1" applyAlignment="1">
      <alignment vertical="top" wrapText="1"/>
    </xf>
    <xf numFmtId="0" fontId="4" fillId="0" borderId="0" xfId="2"/>
    <xf numFmtId="0" fontId="0" fillId="4" borderId="3" xfId="0" applyFill="1" applyBorder="1"/>
    <xf numFmtId="0" fontId="8" fillId="3" borderId="4" xfId="0" applyFont="1" applyFill="1" applyBorder="1"/>
    <xf numFmtId="0" fontId="8" fillId="3" borderId="5" xfId="0" applyFont="1" applyFill="1" applyBorder="1"/>
    <xf numFmtId="0" fontId="8" fillId="3" borderId="6" xfId="0" applyFont="1" applyFill="1" applyBorder="1"/>
    <xf numFmtId="0" fontId="0" fillId="4" borderId="2" xfId="0" applyFill="1" applyBorder="1" applyAlignment="1">
      <alignment vertical="top"/>
    </xf>
    <xf numFmtId="0" fontId="0" fillId="0" borderId="2" xfId="0" applyBorder="1" applyAlignment="1">
      <alignment vertical="top"/>
    </xf>
    <xf numFmtId="0" fontId="0" fillId="4" borderId="3" xfId="0" applyFill="1" applyBorder="1" applyAlignment="1">
      <alignment vertical="top"/>
    </xf>
    <xf numFmtId="0" fontId="8" fillId="3" borderId="6" xfId="0" applyFont="1" applyFill="1" applyBorder="1" applyAlignment="1">
      <alignment vertical="top"/>
    </xf>
    <xf numFmtId="0" fontId="8" fillId="3" borderId="4" xfId="0" applyFont="1" applyFill="1" applyBorder="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9" fillId="0" borderId="0" xfId="0" applyFont="1" applyAlignment="1">
      <alignment vertical="top" wrapText="1"/>
    </xf>
    <xf numFmtId="0" fontId="0" fillId="0" borderId="0" xfId="0" applyAlignment="1">
      <alignment horizontal="center" vertical="top" wrapText="1"/>
    </xf>
    <xf numFmtId="0" fontId="10" fillId="0" borderId="0" xfId="0" applyFont="1" applyAlignment="1">
      <alignment horizontal="center" vertical="top" wrapText="1"/>
    </xf>
    <xf numFmtId="0" fontId="0" fillId="0" borderId="7" xfId="0" applyBorder="1" applyAlignment="1">
      <alignment vertical="top" wrapText="1"/>
    </xf>
    <xf numFmtId="0" fontId="0" fillId="4" borderId="4" xfId="0" applyFill="1" applyBorder="1" applyAlignment="1">
      <alignmen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0" fontId="13" fillId="0" borderId="0" xfId="0" applyFont="1" applyAlignment="1">
      <alignment horizontal="left" vertical="top" wrapText="1"/>
    </xf>
    <xf numFmtId="0" fontId="0" fillId="0" borderId="0" xfId="0" applyAlignment="1">
      <alignment horizontal="left"/>
    </xf>
    <xf numFmtId="0" fontId="0" fillId="0" borderId="0" xfId="0" applyAlignment="1">
      <alignment horizontal="right" vertical="top" wrapText="1"/>
    </xf>
    <xf numFmtId="0" fontId="0" fillId="5" borderId="7" xfId="0" applyFill="1" applyBorder="1" applyAlignment="1">
      <alignment vertical="top" wrapText="1"/>
    </xf>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14" fillId="7" borderId="9" xfId="0" applyFont="1" applyFill="1" applyBorder="1" applyAlignment="1">
      <alignment horizontal="left" vertical="center" wrapText="1" indent="1"/>
    </xf>
    <xf numFmtId="0" fontId="16" fillId="0" borderId="0" xfId="0" applyFont="1" applyAlignment="1">
      <alignment horizontal="left" vertical="center" wrapText="1" indent="1"/>
    </xf>
    <xf numFmtId="0" fontId="14" fillId="9" borderId="11" xfId="0" applyFont="1" applyFill="1" applyBorder="1" applyAlignment="1">
      <alignment horizontal="left" vertical="center" wrapText="1" indent="1"/>
    </xf>
    <xf numFmtId="0" fontId="0" fillId="4" borderId="7" xfId="0" applyFill="1" applyBorder="1" applyAlignment="1">
      <alignment vertical="top" wrapText="1"/>
    </xf>
    <xf numFmtId="0" fontId="0" fillId="4" borderId="8" xfId="0" applyFill="1" applyBorder="1" applyAlignment="1">
      <alignment vertical="top" wrapText="1"/>
    </xf>
    <xf numFmtId="0" fontId="0" fillId="5" borderId="8" xfId="0" applyFill="1" applyBorder="1" applyAlignment="1">
      <alignment vertical="top" wrapText="1"/>
    </xf>
    <xf numFmtId="0" fontId="0" fillId="0" borderId="12" xfId="0" applyBorder="1"/>
    <xf numFmtId="0" fontId="4" fillId="0" borderId="13" xfId="2" applyBorder="1"/>
    <xf numFmtId="0" fontId="0" fillId="0" borderId="14" xfId="0" applyBorder="1"/>
    <xf numFmtId="0" fontId="9" fillId="0" borderId="0" xfId="0" applyFont="1" applyAlignment="1">
      <alignment horizontal="left" vertical="top" wrapText="1"/>
    </xf>
    <xf numFmtId="0" fontId="9" fillId="0" borderId="0" xfId="0" applyFont="1" applyAlignment="1">
      <alignment horizontal="center" vertical="top" wrapText="1"/>
    </xf>
    <xf numFmtId="0" fontId="2" fillId="4"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vertical="top" wrapText="1"/>
    </xf>
    <xf numFmtId="0" fontId="2" fillId="4" borderId="8" xfId="0" applyFont="1" applyFill="1" applyBorder="1" applyAlignment="1">
      <alignment vertical="top" wrapText="1"/>
    </xf>
    <xf numFmtId="0" fontId="2" fillId="4" borderId="4" xfId="0" applyFont="1" applyFill="1" applyBorder="1" applyAlignment="1">
      <alignment vertical="top" wrapText="1"/>
    </xf>
    <xf numFmtId="0" fontId="2" fillId="4" borderId="7" xfId="0" applyFont="1" applyFill="1" applyBorder="1" applyAlignment="1">
      <alignment vertical="top" wrapText="1"/>
    </xf>
    <xf numFmtId="0" fontId="14" fillId="7" borderId="10" xfId="0" applyFont="1" applyFill="1" applyBorder="1" applyAlignment="1">
      <alignment horizontal="left" vertical="center" wrapText="1" indent="1"/>
    </xf>
    <xf numFmtId="0" fontId="14" fillId="8" borderId="10" xfId="0" applyFont="1" applyFill="1" applyBorder="1" applyAlignment="1">
      <alignment horizontal="left" vertical="center" wrapText="1" indent="1"/>
    </xf>
    <xf numFmtId="0" fontId="2" fillId="4" borderId="8" xfId="0" quotePrefix="1" applyFont="1" applyFill="1" applyBorder="1" applyAlignment="1">
      <alignment vertical="top" wrapText="1"/>
    </xf>
    <xf numFmtId="0" fontId="2" fillId="4" borderId="2" xfId="0" applyFont="1" applyFill="1" applyBorder="1" applyAlignment="1">
      <alignment vertical="top" wrapText="1"/>
    </xf>
    <xf numFmtId="0" fontId="2" fillId="5" borderId="8" xfId="0" applyFont="1" applyFill="1" applyBorder="1" applyAlignment="1">
      <alignment vertical="top" wrapText="1"/>
    </xf>
    <xf numFmtId="0" fontId="10"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vertical="top"/>
    </xf>
    <xf numFmtId="0" fontId="17" fillId="0" borderId="0" xfId="0" applyFont="1" applyAlignment="1">
      <alignment vertical="top" wrapText="1"/>
    </xf>
    <xf numFmtId="0" fontId="17" fillId="0" borderId="0" xfId="0" quotePrefix="1" applyFont="1" applyAlignment="1">
      <alignment vertical="top"/>
    </xf>
    <xf numFmtId="0" fontId="17" fillId="0" borderId="0" xfId="0" quotePrefix="1" applyFont="1" applyAlignment="1">
      <alignment vertical="top" wrapText="1"/>
    </xf>
    <xf numFmtId="0" fontId="17" fillId="0" borderId="0" xfId="0" applyFont="1" applyAlignment="1">
      <alignment horizontal="right" vertical="top" wrapText="1"/>
    </xf>
    <xf numFmtId="0" fontId="17"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cellXfs>
  <cellStyles count="3">
    <cellStyle name="20% - Accent3" xfId="1" builtinId="38"/>
    <cellStyle name="Hyperlink" xfId="2" builtinId="8"/>
    <cellStyle name="Normal" xfId="0" builtinId="0"/>
  </cellStyles>
  <dxfs count="794">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val="0"/>
        <color theme="0" tint="-0.24994659260841701"/>
      </font>
    </dxf>
    <dxf>
      <font>
        <strike/>
      </font>
    </dxf>
    <dxf>
      <font>
        <strike val="0"/>
        <color theme="0" tint="-0.24994659260841701"/>
      </font>
    </dxf>
    <dxf>
      <font>
        <strike/>
      </font>
    </dxf>
    <dxf>
      <font>
        <strike val="0"/>
        <color theme="0" tint="-0.499984740745262"/>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left"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rgb="FF9BC2E6"/>
        </top>
      </border>
    </dxf>
    <dxf>
      <border outline="0">
        <bottom style="thin">
          <color rgb="FF9BC2E6"/>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alignment vertical="top"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74" Type="http://schemas.openxmlformats.org/officeDocument/2006/relationships/customXml" Target="../customXml/item5.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18" displayName="Table18" ref="B2:D19" totalsRowShown="0" headerRowDxfId="793" dataDxfId="792">
  <autoFilter ref="B2:D19" xr:uid="{00000000-0009-0000-0100-000012000000}"/>
  <tableColumns count="3">
    <tableColumn id="1" xr3:uid="{00000000-0010-0000-0000-000001000000}" name="Document" dataDxfId="791"/>
    <tableColumn id="2" xr3:uid="{00000000-0010-0000-0000-000002000000}" name="Documentdatum" dataDxfId="790"/>
    <tableColumn id="3" xr3:uid="{00000000-0010-0000-0000-000003000000}" name="status" dataDxfId="78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egrip" displayName="begrip" ref="A1:I655" totalsRowShown="0" headerRowDxfId="788" dataDxfId="787">
  <autoFilter ref="A1:I655" xr:uid="{00000000-0009-0000-0100-000001000000}"/>
  <sortState xmlns:xlrd2="http://schemas.microsoft.com/office/spreadsheetml/2017/richdata2" ref="A2:L587">
    <sortCondition ref="B1:B587"/>
  </sortState>
  <tableColumns count="9">
    <tableColumn id="1" xr3:uid="{00000000-0010-0000-0100-000001000000}" name="Business Term" dataDxfId="786"/>
    <tableColumn id="8" xr3:uid="{00000000-0010-0000-0100-000008000000}" name="Bus" dataDxfId="785"/>
    <tableColumn id="6" xr3:uid="{00000000-0010-0000-0100-000006000000}" name="seq#" dataDxfId="784"/>
    <tableColumn id="3" xr3:uid="{00000000-0010-0000-0100-000003000000}" name="Description" dataDxfId="783"/>
    <tableColumn id="2" xr3:uid="{00000000-0010-0000-0100-000002000000}" name="Business Term is type of" dataDxfId="782"/>
    <tableColumn id="4" xr3:uid="{00000000-0010-0000-0100-000004000000}" name="Business Term is of" dataDxfId="781"/>
    <tableColumn id="5" xr3:uid="{00000000-0010-0000-0100-000005000000}" name="is synonym of" dataDxfId="780"/>
    <tableColumn id="9" xr3:uid="{00000000-0010-0000-0100-000009000000}" name="remark" dataDxfId="779"/>
    <tableColumn id="13" xr3:uid="{00000000-0010-0000-0100-00000D000000}" name="Source" dataDxfId="77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atatype" displayName="datatype" ref="A1:C63" totalsRowShown="0">
  <autoFilter ref="A1:C63" xr:uid="{00000000-0009-0000-0100-000003000000}"/>
  <sortState xmlns:xlrd2="http://schemas.microsoft.com/office/spreadsheetml/2017/richdata2" ref="A2:C57">
    <sortCondition ref="A1:A57"/>
  </sortState>
  <tableColumns count="3">
    <tableColumn id="1" xr3:uid="{00000000-0010-0000-0200-000001000000}" name="Domain"/>
    <tableColumn id="2" xr3:uid="{00000000-0010-0000-0200-000002000000}" name="Values"/>
    <tableColumn id="3" xr3:uid="{00000000-0010-0000-0200-000003000000}" name="abbreviatio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3000000}" name="accounting_classification_of_the_instrument_type" displayName="accounting_classification_of_the_instrument_type" ref="A1:E20" totalsRowShown="0" headerRowDxfId="777" dataDxfId="776">
  <autoFilter ref="A1:E20" xr:uid="{00000000-0009-0000-0100-000027000000}"/>
  <tableColumns count="5">
    <tableColumn id="1" xr3:uid="{00000000-0010-0000-0300-000001000000}" name="code" dataDxfId="775"/>
    <tableColumn id="2" xr3:uid="{00000000-0010-0000-0300-000002000000}" name="value" dataDxfId="774"/>
    <tableColumn id="3" xr3:uid="{00000000-0010-0000-0300-000003000000}" name="description" dataDxfId="773">
      <calculatedColumnFormula>VLOOKUP(B2,begrip[],4,)</calculatedColumnFormula>
    </tableColumn>
    <tableColumn id="4" xr3:uid="{00000000-0010-0000-0300-000004000000}" name="is part of" dataDxfId="772"/>
    <tableColumn id="5" xr3:uid="{00000000-0010-0000-0300-000005000000}" name="length" dataDxfId="771">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ccounting_standard" displayName="accounting_standard" ref="A1:E5" totalsRowShown="0" headerRowDxfId="770" headerRowBorderDxfId="769" tableBorderDxfId="768">
  <autoFilter ref="A1:E5" xr:uid="{00000000-0009-0000-0100-000009000000}"/>
  <tableColumns count="5">
    <tableColumn id="1" xr3:uid="{00000000-0010-0000-0400-000001000000}" name="code" dataDxfId="767"/>
    <tableColumn id="2" xr3:uid="{00000000-0010-0000-0400-000002000000}" name="value"/>
    <tableColumn id="3" xr3:uid="{00000000-0010-0000-0400-000003000000}" name="description" dataDxfId="766">
      <calculatedColumnFormula>VLOOKUP(B2,begrip[],4,)</calculatedColumnFormula>
    </tableColumn>
    <tableColumn id="4" xr3:uid="{00000000-0010-0000-0400-000004000000}" name="is part of"/>
    <tableColumn id="5" xr3:uid="{00000000-0010-0000-0400-000005000000}" name="length" dataDxfId="765">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5000000}" name="amortisation_type" displayName="amortisation_type" ref="A1:E7" totalsRowShown="0" headerRowDxfId="764" dataDxfId="763">
  <autoFilter ref="A1:E7" xr:uid="{00000000-0009-0000-0100-000026000000}"/>
  <tableColumns count="5">
    <tableColumn id="1" xr3:uid="{00000000-0010-0000-0500-000001000000}" name="code" dataDxfId="762"/>
    <tableColumn id="2" xr3:uid="{00000000-0010-0000-0500-000002000000}" name="value" dataDxfId="761"/>
    <tableColumn id="3" xr3:uid="{00000000-0010-0000-0500-000003000000}" name="description" dataDxfId="760">
      <calculatedColumnFormula>VLOOKUP(B2,begrip[],4,)</calculatedColumnFormula>
    </tableColumn>
    <tableColumn id="4" xr3:uid="{00000000-0010-0000-0500-000004000000}" name="is part of" dataDxfId="759"/>
    <tableColumn id="5" xr3:uid="{00000000-0010-0000-0500-000005000000}" name="length" dataDxfId="758">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6000000}" name="attribute" displayName="attribute" ref="A1:L343" totalsRowShown="0" headerRowDxfId="757" dataDxfId="756">
  <autoFilter ref="A1:L343" xr:uid="{00000000-0009-0000-0100-000037000000}"/>
  <sortState xmlns:xlrd2="http://schemas.microsoft.com/office/spreadsheetml/2017/richdata2" ref="D2:P308">
    <sortCondition ref="E1:E308"/>
  </sortState>
  <tableColumns count="12">
    <tableColumn id="5" xr3:uid="{00000000-0010-0000-0600-000005000000}" name="logical data model code" dataDxfId="755"/>
    <tableColumn id="6" xr3:uid="{00000000-0010-0000-0600-000006000000}" name="entity type code" dataDxfId="754"/>
    <tableColumn id="15" xr3:uid="{00000000-0010-0000-0600-00000F000000}" name="name" dataDxfId="753"/>
    <tableColumn id="2" xr3:uid="{00000000-0010-0000-0600-000002000000}" name="attribute code" dataDxfId="752"/>
    <tableColumn id="3" xr3:uid="{00000000-0010-0000-0600-000003000000}" name="domain" dataDxfId="751"/>
    <tableColumn id="4" xr3:uid="{00000000-0010-0000-0600-000004000000}" name="data type" dataDxfId="750"/>
    <tableColumn id="8" xr3:uid="{00000000-0010-0000-0600-000008000000}" name="rank" dataDxfId="749"/>
    <tableColumn id="9" xr3:uid="{00000000-0010-0000-0600-000009000000}" name="description" dataDxfId="748"/>
    <tableColumn id="10" xr3:uid="{00000000-0010-0000-0600-00000A000000}" name="F" dataDxfId="747"/>
    <tableColumn id="13" xr3:uid="{00000000-0010-0000-0600-00000D000000}" name="M" dataDxfId="746"/>
    <tableColumn id="1" xr3:uid="{00000000-0010-0000-0600-000001000000}" name="P" dataDxfId="745"/>
    <tableColumn id="7" xr3:uid="{00000000-0010-0000-0600-000007000000}" name="inherited from" dataDxfId="744"/>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balance_sheet_recognition" displayName="balance_sheet_recognition" ref="A1:E6" totalsRowShown="0" headerRowDxfId="743" dataDxfId="742">
  <autoFilter ref="A1:E6" xr:uid="{00000000-0009-0000-0100-000013000000}"/>
  <tableColumns count="5">
    <tableColumn id="1" xr3:uid="{00000000-0010-0000-0900-000001000000}" name="code" dataDxfId="741"/>
    <tableColumn id="2" xr3:uid="{00000000-0010-0000-0900-000002000000}" name="value" dataDxfId="740"/>
    <tableColumn id="3" xr3:uid="{00000000-0010-0000-0900-000003000000}" name="description" dataDxfId="739">
      <calculatedColumnFormula>VLOOKUP(B2,begrip[],4,)</calculatedColumnFormula>
    </tableColumn>
    <tableColumn id="4" xr3:uid="{00000000-0010-0000-0900-000004000000}" name="is part of" dataDxfId="738"/>
    <tableColumn id="5" xr3:uid="{00000000-0010-0000-0900-000005000000}" name="length" dataDxfId="737">
      <calculatedColumnFormula>LEN(balance_sheet_recognition[[#This Row],[code]])</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counterparty_role" displayName="counterparty_role" ref="A1:E5" totalsRowShown="0" headerRowDxfId="736" dataDxfId="735">
  <autoFilter ref="A1:E5" xr:uid="{00000000-0009-0000-0100-00000A000000}"/>
  <tableColumns count="5">
    <tableColumn id="1" xr3:uid="{00000000-0010-0000-0A00-000001000000}" name="code" dataDxfId="734"/>
    <tableColumn id="2" xr3:uid="{00000000-0010-0000-0A00-000002000000}" name="value" dataDxfId="733"/>
    <tableColumn id="3" xr3:uid="{00000000-0010-0000-0A00-000003000000}" name="description" dataDxfId="732"/>
    <tableColumn id="4" xr3:uid="{00000000-0010-0000-0A00-000004000000}" name="is part of" dataDxfId="731"/>
    <tableColumn id="5" xr3:uid="{00000000-0010-0000-0A00-000005000000}" name="length" dataDxfId="730">
      <calculatedColumnFormula>LEN(counterparty_role[[#This Row],[code]])</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B000000}" name="country" displayName="country" ref="A1:E257" totalsRowShown="0" headerRowDxfId="729" dataDxfId="728">
  <autoFilter ref="A1:E257" xr:uid="{00000000-0009-0000-0100-000038000000}"/>
  <tableColumns count="5">
    <tableColumn id="1" xr3:uid="{00000000-0010-0000-0B00-000001000000}" name="code" dataDxfId="727"/>
    <tableColumn id="2" xr3:uid="{00000000-0010-0000-0B00-000002000000}" name="ISO country name" dataDxfId="726"/>
    <tableColumn id="3" xr3:uid="{00000000-0010-0000-0B00-000003000000}" name="reporting member state type" dataDxfId="725"/>
    <tableColumn id="4" xr3:uid="{00000000-0010-0000-0B00-000004000000}" name="is part of" dataDxfId="724"/>
    <tableColumn id="5" xr3:uid="{00000000-0010-0000-0B00-000005000000}" name="length" dataDxfId="723">
      <calculatedColumnFormula>LEN(country[[#This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C000000}" name="Tabel3" displayName="Tabel3" ref="A1:B180" totalsRowShown="0" headerRowDxfId="722">
  <autoFilter ref="A1:B180" xr:uid="{00000000-0009-0000-0100-00003F000000}"/>
  <sortState xmlns:xlrd2="http://schemas.microsoft.com/office/spreadsheetml/2017/richdata2" ref="A2:B180">
    <sortCondition ref="A1:A180"/>
  </sortState>
  <tableColumns count="2">
    <tableColumn id="1" xr3:uid="{00000000-0010-0000-0C00-000001000000}" name="iso_4217_currency_code"/>
    <tableColumn id="2" xr3:uid="{00000000-0010-0000-0C00-000002000000}" name="nam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D000000}" name="credit_risk_deterioration_purchase_indicator" displayName="credit_risk_deterioration_purchase_indicator" ref="A1:E3" totalsRowShown="0" headerRowDxfId="721" dataDxfId="720">
  <autoFilter ref="A1:E3" xr:uid="{00000000-0009-0000-0100-000030000000}"/>
  <tableColumns count="5">
    <tableColumn id="1" xr3:uid="{00000000-0010-0000-0D00-000001000000}" name="code" dataDxfId="719"/>
    <tableColumn id="2" xr3:uid="{00000000-0010-0000-0D00-000002000000}" name="value" dataDxfId="718"/>
    <tableColumn id="3" xr3:uid="{00000000-0010-0000-0D00-000003000000}" name="description" dataDxfId="717">
      <calculatedColumnFormula>VLOOKUP(B2,begrip[],4,)</calculatedColumnFormula>
    </tableColumn>
    <tableColumn id="4" xr3:uid="{00000000-0010-0000-0D00-000004000000}" name="is part of" dataDxfId="716"/>
    <tableColumn id="5" xr3:uid="{00000000-0010-0000-0D00-000005000000}" name="length" dataDxfId="715">
      <calculatedColumnFormula>LEN(credit_risk_deterioration_purchase_indicator[[#This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current_account_type" displayName="current_account_type" ref="A1:E3" totalsRowShown="0" headerRowDxfId="714" dataDxfId="713">
  <autoFilter ref="A1:E3" xr:uid="{00000000-0009-0000-0100-000039000000}"/>
  <tableColumns count="5">
    <tableColumn id="1" xr3:uid="{00000000-0010-0000-0E00-000001000000}" name="code" dataDxfId="712"/>
    <tableColumn id="2" xr3:uid="{00000000-0010-0000-0E00-000002000000}" name="value" dataDxfId="711"/>
    <tableColumn id="3" xr3:uid="{00000000-0010-0000-0E00-000003000000}" name="description" dataDxfId="710">
      <calculatedColumnFormula>VLOOKUP(B2,begrip[],4,)</calculatedColumnFormula>
    </tableColumn>
    <tableColumn id="4" xr3:uid="{00000000-0010-0000-0E00-000004000000}" name="is part of" dataDxfId="709"/>
    <tableColumn id="5" xr3:uid="{00000000-0010-0000-0E00-000005000000}" name="length" dataDxfId="708">
      <calculatedColumnFormula>LEN(current_account_type[[#This Row],[code]])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F000000}" name="default_status" displayName="default_status" ref="A1:E6" totalsRowShown="0" headerRowDxfId="707" headerRowBorderDxfId="706" tableBorderDxfId="705">
  <autoFilter ref="A1:E6" xr:uid="{00000000-0009-0000-0100-000008000000}"/>
  <tableColumns count="5">
    <tableColumn id="1" xr3:uid="{00000000-0010-0000-0F00-000001000000}" name="code" dataDxfId="704"/>
    <tableColumn id="2" xr3:uid="{00000000-0010-0000-0F00-000002000000}" name="value"/>
    <tableColumn id="3" xr3:uid="{00000000-0010-0000-0F00-000003000000}" name="description">
      <calculatedColumnFormula>VLOOKUP(B2,begrip[],4,)</calculatedColumnFormula>
    </tableColumn>
    <tableColumn id="4" xr3:uid="{00000000-0010-0000-0F00-000004000000}" name="is part of"/>
    <tableColumn id="5" xr3:uid="{00000000-0010-0000-0F00-000005000000}" name="length" dataDxfId="703">
      <calculatedColumnFormula>LEN(default_status[[#This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3B1EE1-1C2C-43C9-8F4D-6D5C51DC574B}" name="default_status68" displayName="default_status68" ref="A1:E7" totalsRowShown="0" headerRowDxfId="702" headerRowBorderDxfId="701" tableBorderDxfId="700">
  <autoFilter ref="A1:E7" xr:uid="{00000000-0009-0000-0100-000008000000}"/>
  <tableColumns count="5">
    <tableColumn id="1" xr3:uid="{B35C8290-8E09-4060-A3C6-764A7447B239}" name="code" dataDxfId="699"/>
    <tableColumn id="2" xr3:uid="{5A84F848-698E-4B69-9D74-A1698F55B784}" name="value"/>
    <tableColumn id="3" xr3:uid="{AE2E449B-5F69-468F-B24A-F1D467700765}" name="description">
      <calculatedColumnFormula>VLOOKUP(B2,begrip[],4,)</calculatedColumnFormula>
    </tableColumn>
    <tableColumn id="4" xr3:uid="{3B9284E1-7A31-49DA-9120-25EE284BCDBF}" name="is part of"/>
    <tableColumn id="5" xr3:uid="{2F5C4D77-9734-48A0-B93B-562D8C39614D}" name="length" dataDxfId="698">
      <calculatedColumnFormula>LEN(default_status68[[#This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validation_control_type" displayName="validation_control_type" ref="A1:E5" totalsRowShown="0" headerRowDxfId="697" dataDxfId="696">
  <autoFilter ref="A1:E5" xr:uid="{00000000-0009-0000-0100-000002000000}"/>
  <tableColumns count="5">
    <tableColumn id="1" xr3:uid="{00000000-0010-0000-1000-000001000000}" name="code" dataDxfId="695"/>
    <tableColumn id="2" xr3:uid="{00000000-0010-0000-1000-000002000000}" name="value" dataDxfId="694"/>
    <tableColumn id="3" xr3:uid="{00000000-0010-0000-1000-000003000000}" name="description" dataDxfId="693">
      <calculatedColumnFormula>VLOOKUP(B2,begrip[],4,)</calculatedColumnFormula>
    </tableColumn>
    <tableColumn id="4" xr3:uid="{00000000-0010-0000-1000-000004000000}" name="is part of" dataDxfId="692"/>
    <tableColumn id="5" xr3:uid="{00000000-0010-0000-1000-000005000000}" name="length" dataDxfId="691">
      <calculatedColumnFormula>LEN(validation_control_type[[#This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drawn_instrument_indicator" displayName="drawn_instrument_indicator" ref="A1:E3" totalsRowShown="0" headerRowDxfId="690" dataDxfId="689">
  <autoFilter ref="A1:E3" xr:uid="{00000000-0009-0000-0100-00000C000000}"/>
  <tableColumns count="5">
    <tableColumn id="1" xr3:uid="{00000000-0010-0000-1100-000001000000}" name="code" dataDxfId="688"/>
    <tableColumn id="2" xr3:uid="{00000000-0010-0000-1100-000002000000}" name="value" dataDxfId="687"/>
    <tableColumn id="3" xr3:uid="{00000000-0010-0000-1100-000003000000}" name="description" dataDxfId="686">
      <calculatedColumnFormula>VLOOKUP(#REF!,begrip[],4,)</calculatedColumnFormula>
    </tableColumn>
    <tableColumn id="4" xr3:uid="{00000000-0010-0000-1100-000004000000}" name="is part of" dataDxfId="685"/>
    <tableColumn id="5" xr3:uid="{00000000-0010-0000-1100-000005000000}" name="length" dataDxfId="684">
      <calculatedColumnFormula>LEN(drawn_instrument_indicator[[#This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Tabel2" displayName="Tabel2" ref="A1:B977" totalsRowShown="0" headerRowDxfId="683">
  <autoFilter ref="A1:B977" xr:uid="{00000000-0009-0000-0100-000040000000}"/>
  <tableColumns count="2">
    <tableColumn id="1" xr3:uid="{00000000-0010-0000-1200-000001000000}" name="Code"/>
    <tableColumn id="2" xr3:uid="{00000000-0010-0000-1200-000002000000}" name="Descriptio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3000000}" name="entp_sz" displayName="entp_sz" ref="A1:E6" totalsRowShown="0" headerRowDxfId="682" dataDxfId="680" headerRowBorderDxfId="681" tableBorderDxfId="679">
  <autoFilter ref="A1:E6" xr:uid="{00000000-0009-0000-0100-000007000000}"/>
  <tableColumns count="5">
    <tableColumn id="1" xr3:uid="{00000000-0010-0000-1300-000001000000}" name="code" dataDxfId="678"/>
    <tableColumn id="2" xr3:uid="{00000000-0010-0000-1300-000002000000}" name="value" dataDxfId="677"/>
    <tableColumn id="3" xr3:uid="{00000000-0010-0000-1300-000003000000}" name="description" dataDxfId="676"/>
    <tableColumn id="4" xr3:uid="{00000000-0010-0000-1300-000004000000}" name="is part of" dataDxfId="675"/>
    <tableColumn id="5" xr3:uid="{00000000-0010-0000-1300-000005000000}" name="length" dataDxfId="674">
      <calculatedColumnFormula>LEN(entp_sz[[#This Row],[code]])</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4000000}" name="entity_type" displayName="entity_type" ref="A1:F128" totalsRowShown="0" headerRowDxfId="673" dataDxfId="672">
  <autoFilter ref="A1:F128" xr:uid="{00000000-0009-0000-0100-000004000000}">
    <filterColumn colId="5">
      <filters>
        <filter val="entity type with reported rowcount"/>
      </filters>
    </filterColumn>
  </autoFilter>
  <tableColumns count="6">
    <tableColumn id="3" xr3:uid="{00000000-0010-0000-1400-000003000000}" name="logical data model code" dataDxfId="671"/>
    <tableColumn id="5" xr3:uid="{00000000-0010-0000-1400-000005000000}" name="entity type name" dataDxfId="670"/>
    <tableColumn id="7" xr3:uid="{00000000-0010-0000-1400-000007000000}" name="entity type code" dataDxfId="669"/>
    <tableColumn id="4" xr3:uid="{00000000-0010-0000-1400-000004000000}" name="Description" dataDxfId="668"/>
    <tableColumn id="6" xr3:uid="{00000000-0010-0000-1400-000006000000}" name="is part of" dataDxfId="667"/>
    <tableColumn id="2" xr3:uid="{00000000-0010-0000-1400-000002000000}" name="rowcount reporting indicator" dataDxfId="666"/>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5000000}" name="fiduciary_instrument" displayName="fiduciary_instrument" ref="A1:E4" totalsRowShown="0" headerRowDxfId="665" dataDxfId="664">
  <autoFilter ref="A1:E4" xr:uid="{00000000-0009-0000-0100-00001A000000}"/>
  <tableColumns count="5">
    <tableColumn id="1" xr3:uid="{00000000-0010-0000-1500-000001000000}" name="code" dataDxfId="663"/>
    <tableColumn id="2" xr3:uid="{00000000-0010-0000-1500-000002000000}" name="value" dataDxfId="662"/>
    <tableColumn id="3" xr3:uid="{00000000-0010-0000-1500-000003000000}" name="description" dataDxfId="661">
      <calculatedColumnFormula>VLOOKUP(B2,begrip[],4,)</calculatedColumnFormula>
    </tableColumn>
    <tableColumn id="4" xr3:uid="{00000000-0010-0000-1500-000004000000}" name="is part of" dataDxfId="660"/>
    <tableColumn id="5" xr3:uid="{00000000-0010-0000-1500-000005000000}" name="length" dataDxfId="659">
      <calculatedColumnFormula>LEN(fiduciary_instrument[[#This Row],[code]])</calculatedColumn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forbearance_and_renegotiation" displayName="forbearance_and_renegotiation" ref="A1:E7" totalsRowShown="0" headerRowDxfId="658" dataDxfId="657">
  <autoFilter ref="A1:E7" xr:uid="{00000000-0009-0000-0100-000017000000}"/>
  <tableColumns count="5">
    <tableColumn id="1" xr3:uid="{00000000-0010-0000-1600-000001000000}" name="code" dataDxfId="656"/>
    <tableColumn id="2" xr3:uid="{00000000-0010-0000-1600-000002000000}" name="value" dataDxfId="655"/>
    <tableColumn id="3" xr3:uid="{00000000-0010-0000-1600-000003000000}" name="description" dataDxfId="654">
      <calculatedColumnFormula>VLOOKUP(B2,begrip[],4,)</calculatedColumnFormula>
    </tableColumn>
    <tableColumn id="4" xr3:uid="{00000000-0010-0000-1600-000004000000}" name="is part of" dataDxfId="653"/>
    <tableColumn id="5" xr3:uid="{00000000-0010-0000-1600-000005000000}" name="length" dataDxfId="652">
      <calculatedColumnFormula>LEN(forbearance_and_renegotiation[[#This Row],[code]])</calculatedColumnFormula>
    </tableColumn>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17000000}" name="foreign_branch_in_reporting_member_state_indicator" displayName="foreign_branch_in_reporting_member_state_indicator" ref="A1:E3" totalsRowShown="0" headerRowDxfId="651" dataDxfId="650">
  <autoFilter ref="A1:E3" xr:uid="{00000000-0009-0000-0100-00003A000000}"/>
  <tableColumns count="5">
    <tableColumn id="1" xr3:uid="{00000000-0010-0000-1700-000001000000}" name="code" dataDxfId="649"/>
    <tableColumn id="2" xr3:uid="{00000000-0010-0000-1700-000002000000}" name="value" dataDxfId="648"/>
    <tableColumn id="3" xr3:uid="{00000000-0010-0000-1700-000003000000}" name="description" dataDxfId="647">
      <calculatedColumnFormula>VLOOKUP(B2,begrip[],4,)</calculatedColumnFormula>
    </tableColumn>
    <tableColumn id="4" xr3:uid="{00000000-0010-0000-1700-000004000000}" name="is part of" dataDxfId="646"/>
    <tableColumn id="5" xr3:uid="{00000000-0010-0000-1700-000005000000}" name="length" dataDxfId="645">
      <calculatedColumnFormula>LEN(foreign_branch_in_reporting_member_state_indicator[[#This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8000000}" name="foreign_branch_in_reporting_member_state_indicator60" displayName="foreign_branch_in_reporting_member_state_indicator60" ref="A1:E3" totalsRowShown="0" headerRowDxfId="644" dataDxfId="643">
  <autoFilter ref="A1:E3" xr:uid="{00000000-0009-0000-0100-00003B000000}"/>
  <tableColumns count="5">
    <tableColumn id="1" xr3:uid="{00000000-0010-0000-1800-000001000000}" name="code" dataDxfId="642"/>
    <tableColumn id="2" xr3:uid="{00000000-0010-0000-1800-000002000000}" name="value" dataDxfId="641"/>
    <tableColumn id="3" xr3:uid="{00000000-0010-0000-1800-000003000000}" name="description" dataDxfId="640">
      <calculatedColumnFormula>VLOOKUP(B2,begrip[],4,)</calculatedColumnFormula>
    </tableColumn>
    <tableColumn id="4" xr3:uid="{00000000-0010-0000-1800-000004000000}" name="is part of" dataDxfId="639"/>
    <tableColumn id="5" xr3:uid="{00000000-0010-0000-1800-000005000000}" name="length" dataDxfId="638">
      <calculatedColumnFormula>LEN(foreign_branch_in_reporting_member_state_indicator60[[#This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9000000}" name="foreign_branch_in_reporting_member_state_indicator6062" displayName="foreign_branch_in_reporting_member_state_indicator6062" ref="A1:E3" totalsRowShown="0" headerRowDxfId="637" dataDxfId="636">
  <autoFilter ref="A1:E3" xr:uid="{00000000-0009-0000-0100-00003D000000}"/>
  <tableColumns count="5">
    <tableColumn id="1" xr3:uid="{00000000-0010-0000-1900-000001000000}" name="code" dataDxfId="635"/>
    <tableColumn id="2" xr3:uid="{00000000-0010-0000-1900-000002000000}" name="value" dataDxfId="634"/>
    <tableColumn id="3" xr3:uid="{00000000-0010-0000-1900-000003000000}" name="description" dataDxfId="633">
      <calculatedColumnFormula>VLOOKUP(B2,begrip[],4,)</calculatedColumnFormula>
    </tableColumn>
    <tableColumn id="4" xr3:uid="{00000000-0010-0000-1900-000004000000}" name="is part of" dataDxfId="632"/>
    <tableColumn id="5" xr3:uid="{00000000-0010-0000-1900-000005000000}" name="length" dataDxfId="631">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A000000}" name="immediate_parent_undertaking_indicator" displayName="immediate_parent_undertaking_indicator" ref="A1:E3" totalsRowShown="0" headerRowDxfId="630" dataDxfId="629">
  <autoFilter ref="A1:E3" xr:uid="{00000000-0009-0000-0100-000023000000}"/>
  <tableColumns count="5">
    <tableColumn id="1" xr3:uid="{00000000-0010-0000-1A00-000001000000}" name="code" dataDxfId="628"/>
    <tableColumn id="2" xr3:uid="{00000000-0010-0000-1A00-000002000000}" name="value" dataDxfId="627"/>
    <tableColumn id="3" xr3:uid="{00000000-0010-0000-1A00-000003000000}" name="description" dataDxfId="626">
      <calculatedColumnFormula>VLOOKUP(B2,begrip[],4,)</calculatedColumnFormula>
    </tableColumn>
    <tableColumn id="4" xr3:uid="{00000000-0010-0000-1A00-000004000000}" name="is part of" dataDxfId="625"/>
    <tableColumn id="5" xr3:uid="{00000000-0010-0000-1A00-000005000000}" name="length" dataDxfId="624">
      <calculatedColumnFormula>LEN(immediate_parent_undertaking_indicator[[#This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B000000}" name="immovable_property_indicator" displayName="immovable_property_indicator" ref="A1:E3" totalsRowShown="0">
  <autoFilter ref="A1:E3" xr:uid="{00000000-0009-0000-0100-000010000000}"/>
  <tableColumns count="5">
    <tableColumn id="1" xr3:uid="{00000000-0010-0000-1B00-000001000000}" name="code" dataDxfId="623"/>
    <tableColumn id="2" xr3:uid="{00000000-0010-0000-1B00-000002000000}" name="value" dataDxfId="622"/>
    <tableColumn id="3" xr3:uid="{00000000-0010-0000-1B00-000003000000}" name="description" dataDxfId="621">
      <calculatedColumnFormula>VLOOKUP(B2,begrip[],4,)</calculatedColumnFormula>
    </tableColumn>
    <tableColumn id="4" xr3:uid="{00000000-0010-0000-1B00-000004000000}" name="is part of" dataDxfId="620"/>
    <tableColumn id="5" xr3:uid="{00000000-0010-0000-1B00-000005000000}" name="length" dataDxfId="619">
      <calculatedColumnFormula>LEN(immovable_property_indicator[[#This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C000000}" name="immovable_property_location_indicator" displayName="immovable_property_location_indicator" ref="A1:E3" totalsRowShown="0" dataDxfId="618">
  <autoFilter ref="A1:E3" xr:uid="{00000000-0009-0000-0100-000011000000}"/>
  <tableColumns count="5">
    <tableColumn id="1" xr3:uid="{00000000-0010-0000-1C00-000001000000}" name="code" dataDxfId="617"/>
    <tableColumn id="2" xr3:uid="{00000000-0010-0000-1C00-000002000000}" name="value" dataDxfId="616"/>
    <tableColumn id="3" xr3:uid="{00000000-0010-0000-1C00-000003000000}" name="description" dataDxfId="615">
      <calculatedColumnFormula>VLOOKUP(#REF!,begrip[],4,)</calculatedColumnFormula>
    </tableColumn>
    <tableColumn id="4" xr3:uid="{00000000-0010-0000-1C00-000004000000}" name="is part of" dataDxfId="614"/>
    <tableColumn id="5" xr3:uid="{00000000-0010-0000-1C00-000005000000}" name="length" dataDxfId="613">
      <calculatedColumnFormula>LEN(immovable_property_location_indicator[[#This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D000000}" name="impairment_assessment_method" displayName="impairment_assessment_method" ref="A1:E4" totalsRowShown="0" headerRowDxfId="612" dataDxfId="611">
  <autoFilter ref="A1:E4" xr:uid="{00000000-0009-0000-0100-000019000000}"/>
  <tableColumns count="5">
    <tableColumn id="1" xr3:uid="{00000000-0010-0000-1D00-000001000000}" name="code" dataDxfId="610"/>
    <tableColumn id="2" xr3:uid="{00000000-0010-0000-1D00-000002000000}" name="value" dataDxfId="609"/>
    <tableColumn id="3" xr3:uid="{00000000-0010-0000-1D00-000003000000}" name="description" dataDxfId="608">
      <calculatedColumnFormula>VLOOKUP(B2,begrip[],4,)</calculatedColumnFormula>
    </tableColumn>
    <tableColumn id="4" xr3:uid="{00000000-0010-0000-1D00-000004000000}" name="is part of" dataDxfId="607"/>
    <tableColumn id="5" xr3:uid="{00000000-0010-0000-1D00-000005000000}" name="length" dataDxfId="606">
      <calculatedColumnFormula>LEN(impairment_assessment_method[[#This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E000000}" name="instnl_sectr" displayName="instnl_sectr" ref="A1:E19" totalsRowShown="0">
  <autoFilter ref="A1:E19" xr:uid="{00000000-0009-0000-0100-000006000000}"/>
  <tableColumns count="5">
    <tableColumn id="1" xr3:uid="{00000000-0010-0000-1E00-000001000000}" name="code" dataDxfId="605"/>
    <tableColumn id="2" xr3:uid="{00000000-0010-0000-1E00-000002000000}" name="value" dataDxfId="604"/>
    <tableColumn id="3" xr3:uid="{00000000-0010-0000-1E00-000003000000}" name="description" dataDxfId="603">
      <calculatedColumnFormula>VLOOKUP(B2,begrip[],4,)</calculatedColumnFormula>
    </tableColumn>
    <tableColumn id="4" xr3:uid="{00000000-0010-0000-1E00-000004000000}" name="is part of" dataDxfId="602"/>
    <tableColumn id="5" xr3:uid="{00000000-0010-0000-1E00-000005000000}" name="length" dataDxfId="601">
      <calculatedColumnFormula>LEN(instnl_sectr[[#This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F000000}" name="instrument_purpose" displayName="instrument_purpose" ref="A1:E11" totalsRowShown="0" headerRowDxfId="600" dataDxfId="599">
  <autoFilter ref="A1:E11" xr:uid="{00000000-0009-0000-0100-000029000000}"/>
  <tableColumns count="5">
    <tableColumn id="1" xr3:uid="{00000000-0010-0000-1F00-000001000000}" name="code" dataDxfId="598"/>
    <tableColumn id="2" xr3:uid="{00000000-0010-0000-1F00-000002000000}" name="value" dataDxfId="597"/>
    <tableColumn id="3" xr3:uid="{00000000-0010-0000-1F00-000003000000}" name="description" dataDxfId="596">
      <calculatedColumnFormula>VLOOKUP(B2,begrip[],4,)</calculatedColumnFormula>
    </tableColumn>
    <tableColumn id="4" xr3:uid="{00000000-0010-0000-1F00-000004000000}" name="is part of" dataDxfId="595"/>
    <tableColumn id="5" xr3:uid="{00000000-0010-0000-1F00-000005000000}" name="length" dataDxfId="594">
      <calculatedColumnFormula>LEN(instrument_purpose[[#This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1000000}" name="interest_rate_type" displayName="interest_rate_type" ref="A1:E5" totalsRowShown="0" headerRowDxfId="593" dataDxfId="592">
  <autoFilter ref="A1:E5" xr:uid="{00000000-0009-0000-0100-00002D000000}"/>
  <tableColumns count="5">
    <tableColumn id="1" xr3:uid="{00000000-0010-0000-2100-000001000000}" name="code" dataDxfId="591"/>
    <tableColumn id="2" xr3:uid="{00000000-0010-0000-2100-000002000000}" name="value" dataDxfId="590"/>
    <tableColumn id="3" xr3:uid="{00000000-0010-0000-2100-000003000000}" name="description" dataDxfId="589">
      <calculatedColumnFormula>VLOOKUP(B2,begrip[],4,)</calculatedColumnFormula>
    </tableColumn>
    <tableColumn id="4" xr3:uid="{00000000-0010-0000-2100-000004000000}" name="is part of" dataDxfId="588"/>
    <tableColumn id="5" xr3:uid="{00000000-0010-0000-2100-000005000000}" name="length" dataDxfId="587">
      <calculatedColumnFormula>LEN(interest_rate_type[[#This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0000000}" name="interest_rate_reset_frequency" displayName="interest_rate_reset_frequency" ref="A1:E10" totalsRowShown="0" headerRowDxfId="586" dataDxfId="585">
  <autoFilter ref="A1:E10" xr:uid="{00000000-0009-0000-0100-00002C000000}"/>
  <tableColumns count="5">
    <tableColumn id="1" xr3:uid="{00000000-0010-0000-2000-000001000000}" name="code" dataDxfId="584"/>
    <tableColumn id="2" xr3:uid="{00000000-0010-0000-2000-000002000000}" name="value" dataDxfId="583"/>
    <tableColumn id="3" xr3:uid="{00000000-0010-0000-2000-000003000000}" name="description" dataDxfId="582">
      <calculatedColumnFormula>VLOOKUP(B2,begrip[],4,)</calculatedColumnFormula>
    </tableColumn>
    <tableColumn id="4" xr3:uid="{00000000-0010-0000-2000-000004000000}" name="is part of" dataDxfId="581"/>
    <tableColumn id="5" xr3:uid="{00000000-0010-0000-2000-000005000000}" name="length" dataDxfId="580">
      <calculatedColumnFormula>LEN(interest_rate_reset_frequency[[#This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2000000}" name="interest_only_indicator" displayName="interest_only_indicator" ref="A1:E3" totalsRowShown="0" headerRowDxfId="579" dataDxfId="578">
  <autoFilter ref="A1:E3" xr:uid="{00000000-0009-0000-0100-00002F000000}"/>
  <tableColumns count="5">
    <tableColumn id="1" xr3:uid="{00000000-0010-0000-2200-000001000000}" name="code" dataDxfId="577"/>
    <tableColumn id="2" xr3:uid="{00000000-0010-0000-2200-000002000000}" name="value" dataDxfId="576"/>
    <tableColumn id="3" xr3:uid="{00000000-0010-0000-2200-000003000000}" name="description" dataDxfId="575">
      <calculatedColumnFormula>VLOOKUP(B2,begrip[],4,)</calculatedColumnFormula>
    </tableColumn>
    <tableColumn id="4" xr3:uid="{00000000-0010-0000-2200-000004000000}" name="is part of" dataDxfId="574"/>
    <tableColumn id="5" xr3:uid="{00000000-0010-0000-2200-000005000000}" name="length" dataDxfId="573">
      <calculatedColumnFormula>LEN(interest_only_indicator[[#This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23000000}" name="legal_entity_indicator" displayName="legal_entity_indicator" ref="A1:E3" totalsRowShown="0" headerRowDxfId="572" dataDxfId="571">
  <autoFilter ref="A1:E3" xr:uid="{00000000-0009-0000-0100-00003C000000}"/>
  <tableColumns count="5">
    <tableColumn id="1" xr3:uid="{00000000-0010-0000-2300-000001000000}" name="code" dataDxfId="570"/>
    <tableColumn id="2" xr3:uid="{00000000-0010-0000-2300-000002000000}" name="value" dataDxfId="569"/>
    <tableColumn id="3" xr3:uid="{00000000-0010-0000-2300-000003000000}" name="description" dataDxfId="568">
      <calculatedColumnFormula>VLOOKUP(B2,begrip[],4,)</calculatedColumnFormula>
    </tableColumn>
    <tableColumn id="4" xr3:uid="{00000000-0010-0000-2300-000004000000}" name="is part of" dataDxfId="567"/>
    <tableColumn id="5" xr3:uid="{00000000-0010-0000-2300-000005000000}" name="length" dataDxfId="566">
      <calculatedColumnFormula>LEN(legal_entity_indicator[[#This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24000000}" name="legal_form" displayName="legal_form" ref="A1:G2" totalsRowShown="0" headerRowDxfId="565" dataDxfId="563" headerRowBorderDxfId="564" tableBorderDxfId="562">
  <autoFilter ref="A1:G2" xr:uid="{00000000-0009-0000-0100-000041000000}"/>
  <tableColumns count="7">
    <tableColumn id="1" xr3:uid="{00000000-0010-0000-2400-000001000000}" name="Legal form" dataDxfId="561"/>
    <tableColumn id="2" xr3:uid="{00000000-0010-0000-2400-000002000000}" name="Applicable to legal entities resident in" dataDxfId="560"/>
    <tableColumn id="3" xr3:uid="{00000000-0010-0000-2400-000003000000}" name="Country ISO code" dataDxfId="559"/>
    <tableColumn id="4" xr3:uid="{00000000-0010-0000-2400-000004000000}" name="Legal form acronym_x000a_(in the country of origin, if applicable)" dataDxfId="558"/>
    <tableColumn id="5" xr3:uid="{00000000-0010-0000-2400-000005000000}" name="Extensive title / description" dataDxfId="557"/>
    <tableColumn id="6" xr3:uid="{00000000-0010-0000-2400-000006000000}" name="English name / description" dataDxfId="556"/>
    <tableColumn id="7" xr3:uid="{00000000-0010-0000-2400-000007000000}" name="Comments" dataDxfId="555"/>
  </tableColumns>
  <tableStyleInfo name="TableStyleLight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25000000}" name="logical_data_model" displayName="logical_data_model" ref="A1:C2" totalsRowShown="0">
  <autoFilter ref="A1:C2" xr:uid="{00000000-0009-0000-0100-000005000000}"/>
  <tableColumns count="3">
    <tableColumn id="1" xr3:uid="{00000000-0010-0000-2500-000001000000}" name="code"/>
    <tableColumn id="2" xr3:uid="{00000000-0010-0000-2500-000002000000}" name="name"/>
    <tableColumn id="3" xr3:uid="{00000000-0010-0000-2500-000003000000}" name="version"/>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26000000}" name="national_identifier_type" displayName="national_identifier_type" ref="A1:N2" totalsRowShown="0" headerRowDxfId="554" dataDxfId="553">
  <autoFilter ref="A1:N2" xr:uid="{00000000-0009-0000-0100-000042000000}"/>
  <tableColumns count="14">
    <tableColumn id="1" xr3:uid="{00000000-0010-0000-2600-000001000000}" name="Identifier type _x000a_(item to be reported, together with the corresponding identifier value)" dataDxfId="552"/>
    <tableColumn id="2" xr3:uid="{00000000-0010-0000-2600-000002000000}" name="Rank_x000a_(always report first available applicable identifier)" dataDxfId="551"/>
    <tableColumn id="3" xr3:uid="{00000000-0010-0000-2600-000003000000}" name="Applicable to counterparties resident in" dataDxfId="550"/>
    <tableColumn id="4" xr3:uid="{00000000-0010-0000-2600-000004000000}" name="Country ISO code" dataDxfId="549"/>
    <tableColumn id="5" xr3:uid="{00000000-0010-0000-2600-000005000000}" name="Identifier name_x000a_(in the relevant country, if applicable)" dataDxfId="548"/>
    <tableColumn id="6" xr3:uid="{00000000-0010-0000-2600-000006000000}" name="Short name_x000a_(if applicable)" dataDxfId="547"/>
    <tableColumn id="7" xr3:uid="{00000000-0010-0000-2600-000007000000}" name="Description" dataDxfId="546"/>
    <tableColumn id="8" xr3:uid="{00000000-0010-0000-2600-000008000000}" name="Macro class / category_x000a_(standardised classification; only for information)" dataDxfId="545"/>
    <tableColumn id="9" xr3:uid="{00000000-0010-0000-2600-000009000000}" name="Reporting format: RegEx specification" dataDxfId="544"/>
    <tableColumn id="10" xr3:uid="{00000000-0010-0000-2600-00000A000000}" name="Reporting format: description" dataDxfId="543"/>
    <tableColumn id="11" xr3:uid="{00000000-0010-0000-2600-00000B000000}" name="Reporting format: illustrative example(s)_x000a_(typical string length and composition, including possible special characters)" dataDxfId="542"/>
    <tableColumn id="12" xr3:uid="{00000000-0010-0000-2600-00000C000000}" name="Applies to" dataDxfId="541"/>
    <tableColumn id="13" xr3:uid="{00000000-0010-0000-2600-00000D000000}" name="Source_x000a_(e.g.link to external website providing the list of identifiers)" dataDxfId="540"/>
    <tableColumn id="14" xr3:uid="{00000000-0010-0000-2600-00000E000000}" name="Notes" dataDxfId="539"/>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7000000}" name="logical_data_model55" displayName="logical_data_model55" ref="A1:C1195" totalsRowShown="0">
  <autoFilter ref="A1:C1195" xr:uid="{00000000-0009-0000-0100-000036000000}"/>
  <tableColumns count="3">
    <tableColumn id="1" xr3:uid="{00000000-0010-0000-2700-000001000000}" name="code"/>
    <tableColumn id="2" xr3:uid="{00000000-0010-0000-2700-000002000000}" name="description"/>
    <tableColumn id="3" xr3:uid="{4417EE2B-7AAE-41BD-8A8A-1EB8D5637F6A}" name="country code" dataDxfId="538"/>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28000000}" name="observed_agent_indicator63" displayName="observed_agent_indicator63" ref="A1:E3" totalsRowShown="0" headerRowDxfId="537" dataDxfId="536">
  <autoFilter ref="A1:E3" xr:uid="{00000000-0009-0000-0100-00003E000000}"/>
  <tableColumns count="5">
    <tableColumn id="1" xr3:uid="{00000000-0010-0000-2800-000001000000}" name="code" dataDxfId="535"/>
    <tableColumn id="2" xr3:uid="{00000000-0010-0000-2800-000002000000}" name="value" dataDxfId="534"/>
    <tableColumn id="3" xr3:uid="{00000000-0010-0000-2800-000003000000}" name="description" dataDxfId="533">
      <calculatedColumnFormula>VLOOKUP(B2,begrip[],4,)</calculatedColumnFormula>
    </tableColumn>
    <tableColumn id="4" xr3:uid="{00000000-0010-0000-2800-000004000000}" name="is part of" dataDxfId="532"/>
    <tableColumn id="5" xr3:uid="{00000000-0010-0000-2800-000005000000}" name="length" dataDxfId="531">
      <calculatedColumnFormula>LEN(observed_agent_indicator63[[#This Row],[code]])</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9000000}" name="payment_frequency_type" displayName="payment_frequency_type" ref="A1:E9" totalsRowShown="0" headerRowDxfId="530" dataDxfId="529">
  <autoFilter ref="A1:E9" xr:uid="{00000000-0009-0000-0100-00002E000000}"/>
  <tableColumns count="5">
    <tableColumn id="1" xr3:uid="{00000000-0010-0000-2900-000001000000}" name="code" dataDxfId="528"/>
    <tableColumn id="2" xr3:uid="{00000000-0010-0000-2900-000002000000}" name="value" dataDxfId="527"/>
    <tableColumn id="3" xr3:uid="{00000000-0010-0000-2900-000003000000}" name="description" dataDxfId="526">
      <calculatedColumnFormula>VLOOKUP(B2,begrip[],4,)</calculatedColumnFormula>
    </tableColumn>
    <tableColumn id="4" xr3:uid="{00000000-0010-0000-2900-000004000000}" name="is part of" dataDxfId="525"/>
    <tableColumn id="5" xr3:uid="{00000000-0010-0000-2900-000005000000}" name="length" dataDxfId="524">
      <calculatedColumnFormula>LEN(payment_frequency_type[[#This Row],[code]])</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2A000000}" name="performing_status_of_the_instrument" displayName="performing_status_of_the_instrument" ref="A1:E4" totalsRowShown="0">
  <autoFilter ref="A1:E4" xr:uid="{00000000-0009-0000-0100-000014000000}"/>
  <tableColumns count="5">
    <tableColumn id="1" xr3:uid="{00000000-0010-0000-2A00-000001000000}" name="code" dataDxfId="523"/>
    <tableColumn id="2" xr3:uid="{00000000-0010-0000-2A00-000002000000}" name="value" dataDxfId="522"/>
    <tableColumn id="3" xr3:uid="{00000000-0010-0000-2A00-000003000000}" name="description" dataDxfId="521">
      <calculatedColumnFormula>VLOOKUP(B2,begrip[],4,)</calculatedColumnFormula>
    </tableColumn>
    <tableColumn id="4" xr3:uid="{00000000-0010-0000-2A00-000004000000}" name="is part of" dataDxfId="520"/>
    <tableColumn id="5" xr3:uid="{00000000-0010-0000-2A00-000005000000}" name="length" dataDxfId="519">
      <calculatedColumnFormula>LEN(performing_status_of_the_instrument[[#This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project_finance_loan_indicator43" displayName="project_finance_loan_indicator43" ref="A1:E3" totalsRowShown="0" headerRowDxfId="518" dataDxfId="517">
  <autoFilter ref="A1:E3" xr:uid="{00000000-0009-0000-0100-00002A000000}"/>
  <tableColumns count="5">
    <tableColumn id="1" xr3:uid="{00000000-0010-0000-2B00-000001000000}" name="code" dataDxfId="516"/>
    <tableColumn id="2" xr3:uid="{00000000-0010-0000-2B00-000002000000}" name="value" dataDxfId="515"/>
    <tableColumn id="3" xr3:uid="{00000000-0010-0000-2B00-000003000000}" name="description" dataDxfId="514">
      <calculatedColumnFormula>VLOOKUP(B2,begrip[],4,)</calculatedColumnFormula>
    </tableColumn>
    <tableColumn id="4" xr3:uid="{00000000-0010-0000-2B00-000004000000}" name="is part of" dataDxfId="513"/>
    <tableColumn id="5" xr3:uid="{00000000-0010-0000-2B00-000005000000}" name="length" dataDxfId="512">
      <calculatedColumnFormula>LEN(project_finance_loan_indicator43[[#This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C000000}" name="project_finance_loan_indicator" displayName="project_finance_loan_indicator" ref="A1:E4" totalsRowShown="0" headerRowDxfId="511" dataDxfId="510">
  <autoFilter ref="A1:E4" xr:uid="{00000000-0009-0000-0100-00001C000000}"/>
  <tableColumns count="5">
    <tableColumn id="1" xr3:uid="{00000000-0010-0000-2C00-000001000000}" name="code" dataDxfId="509"/>
    <tableColumn id="2" xr3:uid="{00000000-0010-0000-2C00-000002000000}" name="value" dataDxfId="508"/>
    <tableColumn id="3" xr3:uid="{00000000-0010-0000-2C00-000003000000}" name="description" dataDxfId="507">
      <calculatedColumnFormula>VLOOKUP(B2,begrip[],4,)</calculatedColumnFormula>
    </tableColumn>
    <tableColumn id="4" xr3:uid="{00000000-0010-0000-2C00-000004000000}" name="is part of" dataDxfId="506"/>
    <tableColumn id="5" xr3:uid="{00000000-0010-0000-2C00-000005000000}" name="length" dataDxfId="505">
      <calculatedColumnFormula>LEN(project_finance_loan_indicator[[#This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D000000}" name="protection_provider_indicator" displayName="protection_provider_indicator" ref="A1:E3" totalsRowShown="0" headerRowDxfId="504" dataDxfId="503">
  <autoFilter ref="A1:E3" xr:uid="{00000000-0009-0000-0100-000022000000}"/>
  <tableColumns count="5">
    <tableColumn id="1" xr3:uid="{00000000-0010-0000-2D00-000001000000}" name="code" dataDxfId="502"/>
    <tableColumn id="2" xr3:uid="{00000000-0010-0000-2D00-000002000000}" name="value" dataDxfId="501"/>
    <tableColumn id="3" xr3:uid="{00000000-0010-0000-2D00-000003000000}" name="description" dataDxfId="500">
      <calculatedColumnFormula>VLOOKUP(B2,begrip[],4,)</calculatedColumnFormula>
    </tableColumn>
    <tableColumn id="4" xr3:uid="{00000000-0010-0000-2D00-000004000000}" name="is part of" dataDxfId="499"/>
    <tableColumn id="5" xr3:uid="{00000000-0010-0000-2D00-000005000000}" name="length" dataDxfId="498">
      <calculatedColumnFormula>LEN(protection_provider_indicator[[#This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2E000000}" name="protection_valuation_approach" displayName="protection_valuation_approach" ref="A1:E7" totalsRowShown="0" headerRowDxfId="497" dataDxfId="496">
  <autoFilter ref="A1:E7" xr:uid="{00000000-0009-0000-0100-000032000000}"/>
  <tableColumns count="5">
    <tableColumn id="1" xr3:uid="{00000000-0010-0000-2E00-000001000000}" name="code" dataDxfId="495"/>
    <tableColumn id="2" xr3:uid="{00000000-0010-0000-2E00-000002000000}" name="value" dataDxfId="494"/>
    <tableColumn id="3" xr3:uid="{00000000-0010-0000-2E00-000003000000}" name="description" dataDxfId="493">
      <calculatedColumnFormula>VLOOKUP(B2,begrip[],4,)</calculatedColumnFormula>
    </tableColumn>
    <tableColumn id="4" xr3:uid="{00000000-0010-0000-2E00-000004000000}" name="is part of" dataDxfId="492"/>
    <tableColumn id="5" xr3:uid="{00000000-0010-0000-2E00-000005000000}" name="length" dataDxfId="491">
      <calculatedColumnFormula>LEN(protection_valuation_approach[[#This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2F000000}" name="prudential_portfolio" displayName="prudential_portfolio" ref="A1:E5" totalsRowShown="0">
  <autoFilter ref="A1:E5" xr:uid="{00000000-0009-0000-0100-000015000000}"/>
  <tableColumns count="5">
    <tableColumn id="1" xr3:uid="{00000000-0010-0000-2F00-000001000000}" name="code" dataDxfId="490"/>
    <tableColumn id="2" xr3:uid="{00000000-0010-0000-2F00-000002000000}" name="value" dataDxfId="489"/>
    <tableColumn id="3" xr3:uid="{00000000-0010-0000-2F00-000003000000}" name="description" dataDxfId="488">
      <calculatedColumnFormula>VLOOKUP(B2,begrip[],4,)</calculatedColumnFormula>
    </tableColumn>
    <tableColumn id="4" xr3:uid="{00000000-0010-0000-2F00-000004000000}" name="is part of" dataDxfId="487"/>
    <tableColumn id="5" xr3:uid="{00000000-0010-0000-2F00-000005000000}" name="length" dataDxfId="486">
      <calculatedColumnFormula>LEN(prudential_portfolio[[#This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30000000}" name="recourse_indicator" displayName="recourse_indicator" ref="A1:E4" totalsRowShown="0" headerRowDxfId="485" dataDxfId="484">
  <autoFilter ref="A1:E4" xr:uid="{00000000-0009-0000-0100-00001D000000}"/>
  <tableColumns count="5">
    <tableColumn id="1" xr3:uid="{00000000-0010-0000-3000-000001000000}" name="code" dataDxfId="483"/>
    <tableColumn id="2" xr3:uid="{00000000-0010-0000-3000-000002000000}" name="value" dataDxfId="482"/>
    <tableColumn id="3" xr3:uid="{00000000-0010-0000-3000-000003000000}" name="description" dataDxfId="481">
      <calculatedColumnFormula>VLOOKUP(B2,begrip[],4,)</calculatedColumnFormula>
    </tableColumn>
    <tableColumn id="4" xr3:uid="{00000000-0010-0000-3000-000004000000}" name="is part of" dataDxfId="480"/>
    <tableColumn id="5" xr3:uid="{00000000-0010-0000-3000-000005000000}" name="length" dataDxfId="479">
      <calculatedColumnFormula>LEN(recourse_indicator[[#This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31000000}" name="reference_rate_maturity_type" displayName="reference_rate_maturity_type" ref="A1:E18" totalsRowShown="0" headerRowDxfId="478" dataDxfId="477">
  <autoFilter ref="A1:E18" xr:uid="{00000000-0009-0000-0100-00001F000000}"/>
  <tableColumns count="5">
    <tableColumn id="1" xr3:uid="{00000000-0010-0000-3100-000001000000}" name="code" dataDxfId="476"/>
    <tableColumn id="2" xr3:uid="{00000000-0010-0000-3100-000002000000}" name="value" dataDxfId="475"/>
    <tableColumn id="3" xr3:uid="{00000000-0010-0000-3100-000003000000}" name="description" dataDxfId="474">
      <calculatedColumnFormula>VLOOKUP(B2,begrip[],4,)</calculatedColumnFormula>
    </tableColumn>
    <tableColumn id="4" xr3:uid="{00000000-0010-0000-3100-000004000000}" name="is part of" dataDxfId="473"/>
    <tableColumn id="5" xr3:uid="{00000000-0010-0000-3100-000005000000}" name="length" dataDxfId="472">
      <calculatedColumnFormula>LEN(reference_rate_maturity_type[[#This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32000000}" name="reference_rate_value_type" displayName="reference_rate_value_type" ref="A1:E18" totalsRowShown="0" headerRowDxfId="471" dataDxfId="470">
  <autoFilter ref="A1:E18" xr:uid="{00000000-0009-0000-0100-00001E000000}"/>
  <tableColumns count="5">
    <tableColumn id="1" xr3:uid="{00000000-0010-0000-3200-000001000000}" name="code" dataDxfId="469"/>
    <tableColumn id="2" xr3:uid="{00000000-0010-0000-3200-000002000000}" name="value" dataDxfId="468"/>
    <tableColumn id="3" xr3:uid="{00000000-0010-0000-3200-000003000000}" name="description" dataDxfId="467">
      <calculatedColumnFormula>VLOOKUP(B2,begrip[],4,)</calculatedColumnFormula>
    </tableColumn>
    <tableColumn id="4" xr3:uid="{00000000-0010-0000-3200-000004000000}" name="is part of" dataDxfId="466"/>
    <tableColumn id="5" xr3:uid="{00000000-0010-0000-3200-000005000000}" name="length" dataDxfId="465">
      <calculatedColumnFormula>LEN(reference_rate_value_type[[#This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33000000}" name="repayment_rights" displayName="repayment_rights" ref="A1:E4" totalsRowShown="0" headerRowDxfId="464" dataDxfId="463">
  <autoFilter ref="A1:E4" xr:uid="{00000000-0009-0000-0100-000028000000}"/>
  <tableColumns count="5">
    <tableColumn id="1" xr3:uid="{00000000-0010-0000-3300-000001000000}" name="code" dataDxfId="462"/>
    <tableColumn id="2" xr3:uid="{00000000-0010-0000-3300-000002000000}" name="value" dataDxfId="461"/>
    <tableColumn id="3" xr3:uid="{00000000-0010-0000-3300-000003000000}" name="description" dataDxfId="460">
      <calculatedColumnFormula>VLOOKUP(B2,begrip[],4,)</calculatedColumnFormula>
    </tableColumn>
    <tableColumn id="4" xr3:uid="{00000000-0010-0000-3300-000004000000}" name="is part of" dataDxfId="459"/>
    <tableColumn id="5" xr3:uid="{00000000-0010-0000-3300-000005000000}" name="length" dataDxfId="458">
      <calculatedColumnFormula>LEN(repayment_rights[[#This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reporting_member_type" displayName="reporting_member_type" ref="A1:E5" totalsRowShown="0" headerRowDxfId="457" dataDxfId="456">
  <autoFilter ref="A1:E5" xr:uid="{00000000-0009-0000-0100-000033000000}"/>
  <tableColumns count="5">
    <tableColumn id="1" xr3:uid="{00000000-0010-0000-3400-000001000000}" name="code" dataDxfId="455"/>
    <tableColumn id="2" xr3:uid="{00000000-0010-0000-3400-000002000000}" name="value" dataDxfId="454"/>
    <tableColumn id="3" xr3:uid="{00000000-0010-0000-3400-000003000000}" name="description" dataDxfId="453">
      <calculatedColumnFormula>VLOOKUP(B2,begrip[],4,)</calculatedColumnFormula>
    </tableColumn>
    <tableColumn id="4" xr3:uid="{00000000-0010-0000-3400-000004000000}" name="is part of" dataDxfId="452"/>
    <tableColumn id="5" xr3:uid="{00000000-0010-0000-3400-000005000000}" name="length" dataDxfId="451">
      <calculatedColumnFormula>LEN(reporting_member_type[[#This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5000000}" name="resident_counterparty_indicator" displayName="resident_counterparty_indicator" ref="A1:E3" totalsRowShown="0" headerRowDxfId="450" dataDxfId="449">
  <autoFilter ref="A1:E3" xr:uid="{00000000-0009-0000-0100-000031000000}"/>
  <tableColumns count="5">
    <tableColumn id="1" xr3:uid="{00000000-0010-0000-3500-000001000000}" name="code" dataDxfId="448"/>
    <tableColumn id="2" xr3:uid="{00000000-0010-0000-3500-000002000000}" name="value" dataDxfId="447"/>
    <tableColumn id="3" xr3:uid="{00000000-0010-0000-3500-000003000000}" name="description" dataDxfId="446">
      <calculatedColumnFormula>VLOOKUP(#REF!,begrip[],4,)</calculatedColumnFormula>
    </tableColumn>
    <tableColumn id="4" xr3:uid="{00000000-0010-0000-3500-000004000000}" name="is part of" dataDxfId="445"/>
    <tableColumn id="5" xr3:uid="{00000000-0010-0000-3500-000005000000}" name="length" dataDxfId="444">
      <calculatedColumnFormula>LEN(resident_counterparty_indicator[[#This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local_legal_entity_indicator" displayName="local_legal_entity_indicator" ref="A1:E3" totalsRowShown="0" headerRowDxfId="443" dataDxfId="442">
  <autoFilter ref="A1:E3" xr:uid="{00000000-0009-0000-0100-000035000000}"/>
  <tableColumns count="5">
    <tableColumn id="1" xr3:uid="{00000000-0010-0000-3600-000001000000}" name="code" dataDxfId="441"/>
    <tableColumn id="2" xr3:uid="{00000000-0010-0000-3600-000002000000}" name="value" dataDxfId="440"/>
    <tableColumn id="3" xr3:uid="{00000000-0010-0000-3600-000003000000}" name="description" dataDxfId="439">
      <calculatedColumnFormula>VLOOKUP(B2,begrip[],4,)</calculatedColumnFormula>
    </tableColumn>
    <tableColumn id="4" xr3:uid="{00000000-0010-0000-3600-000004000000}" name="is part of" dataDxfId="438"/>
    <tableColumn id="5" xr3:uid="{00000000-0010-0000-3600-000005000000}" name="length" dataDxfId="437">
      <calculatedColumnFormula>LEN(local_legal_entity_indicator[[#This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37000000}" name="securitisation_indicator" displayName="securitisation_indicator" ref="A1:E3" totalsRowShown="0" headerRowDxfId="436" dataDxfId="435">
  <autoFilter ref="A1:E3" xr:uid="{00000000-0009-0000-0100-00001B000000}"/>
  <tableColumns count="5">
    <tableColumn id="1" xr3:uid="{00000000-0010-0000-3700-000001000000}" name="code" dataDxfId="434"/>
    <tableColumn id="2" xr3:uid="{00000000-0010-0000-3700-000002000000}" name="value" dataDxfId="433"/>
    <tableColumn id="3" xr3:uid="{00000000-0010-0000-3700-000003000000}" name="description" dataDxfId="432">
      <calculatedColumnFormula>VLOOKUP(B2,begrip[],4,)</calculatedColumnFormula>
    </tableColumn>
    <tableColumn id="4" xr3:uid="{00000000-0010-0000-3700-000004000000}" name="is part of" dataDxfId="431"/>
    <tableColumn id="5" xr3:uid="{00000000-0010-0000-3700-000005000000}" name="length" dataDxfId="430">
      <calculatedColumnFormula>LEN(securitisation_indicator[[#This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38000000}" name="sources_of_encumbrance" displayName="sources_of_encumbrance" ref="A1:E12" totalsRowShown="0" headerRowDxfId="429" dataDxfId="428">
  <autoFilter ref="A1:E12" xr:uid="{00000000-0009-0000-0100-000016000000}"/>
  <tableColumns count="5">
    <tableColumn id="1" xr3:uid="{00000000-0010-0000-3800-000001000000}" name="code" dataDxfId="427"/>
    <tableColumn id="2" xr3:uid="{00000000-0010-0000-3800-000002000000}" name="value" dataDxfId="426"/>
    <tableColumn id="3" xr3:uid="{00000000-0010-0000-3800-000003000000}" name="description" dataDxfId="425">
      <calculatedColumnFormula>VLOOKUP(B2,begrip[],4,)</calculatedColumnFormula>
    </tableColumn>
    <tableColumn id="4" xr3:uid="{00000000-0010-0000-3800-000004000000}" name="is part of" dataDxfId="424"/>
    <tableColumn id="5" xr3:uid="{00000000-0010-0000-3800-000005000000}" name="length" dataDxfId="423">
      <calculatedColumnFormula>LEN(sources_of_encumbrance[[#This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39000000}" name="status_of_legal_proceedings" displayName="status_of_legal_proceedings" ref="A1:E6" totalsRowShown="0" headerRowDxfId="422" dataDxfId="421">
  <autoFilter ref="A1:E6" xr:uid="{00000000-0009-0000-0100-00000B000000}"/>
  <tableColumns count="5">
    <tableColumn id="1" xr3:uid="{00000000-0010-0000-3900-000001000000}" name="code" dataDxfId="420"/>
    <tableColumn id="2" xr3:uid="{00000000-0010-0000-3900-000002000000}" name="value" dataDxfId="419"/>
    <tableColumn id="3" xr3:uid="{00000000-0010-0000-3900-000003000000}" name="description" dataDxfId="418">
      <calculatedColumnFormula>VLOOKUP(B2,begrip[],4,)</calculatedColumnFormula>
    </tableColumn>
    <tableColumn id="4" xr3:uid="{00000000-0010-0000-3900-000004000000}" name="is part of" dataDxfId="417"/>
    <tableColumn id="5" xr3:uid="{00000000-0010-0000-3900-000005000000}" name="length" dataDxfId="416">
      <calculatedColumnFormula>LEN(status_of_legal_proceedings[[#This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3A000000}" name="subordinated_debt_indicator" displayName="subordinated_debt_indicator" ref="A1:E4" totalsRowShown="0" headerRowDxfId="415" dataDxfId="414">
  <autoFilter ref="A1:E4" xr:uid="{00000000-0009-0000-0100-000025000000}"/>
  <tableColumns count="5">
    <tableColumn id="1" xr3:uid="{00000000-0010-0000-3A00-000001000000}" name="code" dataDxfId="413"/>
    <tableColumn id="2" xr3:uid="{00000000-0010-0000-3A00-000002000000}" name="value" dataDxfId="412"/>
    <tableColumn id="3" xr3:uid="{00000000-0010-0000-3A00-000003000000}" name="description" dataDxfId="411">
      <calculatedColumnFormula>VLOOKUP(B2,begrip[],4,)</calculatedColumnFormula>
    </tableColumn>
    <tableColumn id="4" xr3:uid="{00000000-0010-0000-3A00-000004000000}" name="is part of" dataDxfId="410"/>
    <tableColumn id="5" xr3:uid="{00000000-0010-0000-3A00-000005000000}" name="length" dataDxfId="409">
      <calculatedColumnFormula>LEN(subordinated_debt_indicator[[#This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3B000000}" name="syndicated_contract_indicator" displayName="syndicated_contract_indicator" ref="A1:E3" totalsRowShown="0" headerRowDxfId="408" dataDxfId="407">
  <autoFilter ref="A1:E3" xr:uid="{00000000-0009-0000-0100-00000D000000}"/>
  <tableColumns count="5">
    <tableColumn id="1" xr3:uid="{00000000-0010-0000-3B00-000001000000}" name="code" dataDxfId="406"/>
    <tableColumn id="2" xr3:uid="{00000000-0010-0000-3B00-000002000000}" name="value" dataDxfId="405"/>
    <tableColumn id="3" xr3:uid="{00000000-0010-0000-3B00-000003000000}" name="description" dataDxfId="404">
      <calculatedColumnFormula>VLOOKUP(B2,begrip[],4,)</calculatedColumnFormula>
    </tableColumn>
    <tableColumn id="4" xr3:uid="{00000000-0010-0000-3B00-000004000000}" name="is part of" dataDxfId="403"/>
    <tableColumn id="5" xr3:uid="{00000000-0010-0000-3B00-000005000000}" name="length" dataDxfId="402">
      <calculatedColumnFormula>LEN(syndicated_contract_indicator[[#This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3C000000}" name="type_of_impairment" displayName="type_of_impairment" ref="A1:E8" totalsRowShown="0" headerRowDxfId="401" dataDxfId="400">
  <autoFilter ref="A1:E8" xr:uid="{00000000-0009-0000-0100-000018000000}"/>
  <tableColumns count="5">
    <tableColumn id="1" xr3:uid="{00000000-0010-0000-3C00-000001000000}" name="code" dataDxfId="399"/>
    <tableColumn id="2" xr3:uid="{00000000-0010-0000-3C00-000002000000}" name="value" dataDxfId="398"/>
    <tableColumn id="3" xr3:uid="{00000000-0010-0000-3C00-000003000000}" name="description" dataDxfId="397">
      <calculatedColumnFormula>VLOOKUP(B2,begrip[],4,)</calculatedColumnFormula>
    </tableColumn>
    <tableColumn id="4" xr3:uid="{00000000-0010-0000-3C00-000004000000}" name="is part of" dataDxfId="396"/>
    <tableColumn id="5" xr3:uid="{00000000-0010-0000-3C00-000005000000}" name="length" dataDxfId="395">
      <calculatedColumnFormula>LEN(type_of_impairment[[#This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D000000}" name="type_of_instrument" displayName="type_of_instrument" ref="A1:E10" totalsRowShown="0" headerRowDxfId="394" dataDxfId="393">
  <autoFilter ref="A1:E10" xr:uid="{00000000-0009-0000-0100-00002B000000}"/>
  <tableColumns count="5">
    <tableColumn id="1" xr3:uid="{00000000-0010-0000-3D00-000001000000}" name="code" dataDxfId="392"/>
    <tableColumn id="2" xr3:uid="{00000000-0010-0000-3D00-000002000000}" name="value" dataDxfId="391"/>
    <tableColumn id="3" xr3:uid="{00000000-0010-0000-3D00-000003000000}" name="description" dataDxfId="390">
      <calculatedColumnFormula>VLOOKUP(B2,begrip[],4,)</calculatedColumnFormula>
    </tableColumn>
    <tableColumn id="4" xr3:uid="{00000000-0010-0000-3D00-000004000000}" name="is part of" dataDxfId="389"/>
    <tableColumn id="5" xr3:uid="{00000000-0010-0000-3D00-000005000000}" name="length" dataDxfId="388">
      <calculatedColumnFormula>LEN(type_of_instrument[[#This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3E000000}" name="type_of_protection" displayName="type_of_protection" ref="A1:E16" totalsRowShown="0">
  <autoFilter ref="A1:E16" xr:uid="{00000000-0009-0000-0100-00000F000000}"/>
  <tableColumns count="5">
    <tableColumn id="1" xr3:uid="{00000000-0010-0000-3E00-000001000000}" name="code" dataDxfId="387"/>
    <tableColumn id="2" xr3:uid="{00000000-0010-0000-3E00-000002000000}" name="value" dataDxfId="386"/>
    <tableColumn id="3" xr3:uid="{00000000-0010-0000-3E00-000003000000}" name="description" dataDxfId="385">
      <calculatedColumnFormula>VLOOKUP(B2,begrip[],4,)</calculatedColumnFormula>
    </tableColumn>
    <tableColumn id="4" xr3:uid="{00000000-0010-0000-3E00-000004000000}" name="is part of" dataDxfId="384"/>
    <tableColumn id="5" xr3:uid="{00000000-0010-0000-3E00-000005000000}" name="length" dataDxfId="383">
      <calculatedColumnFormula>LEN(type_of_protection[[#This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F000000}" name="type_of_protection_value" displayName="type_of_protection_value" ref="A1:E7" totalsRowShown="0" headerRowDxfId="382" dataDxfId="381">
  <autoFilter ref="A1:E7" xr:uid="{00000000-0009-0000-0100-000034000000}"/>
  <tableColumns count="5">
    <tableColumn id="1" xr3:uid="{00000000-0010-0000-3F00-000001000000}" name="code" dataDxfId="380"/>
    <tableColumn id="2" xr3:uid="{00000000-0010-0000-3F00-000002000000}" name="value" dataDxfId="379"/>
    <tableColumn id="3" xr3:uid="{00000000-0010-0000-3F00-000003000000}" name="description" dataDxfId="378">
      <calculatedColumnFormula>VLOOKUP(B2,begrip[],4,)</calculatedColumnFormula>
    </tableColumn>
    <tableColumn id="4" xr3:uid="{00000000-0010-0000-3F00-000004000000}" name="is part of" dataDxfId="377"/>
    <tableColumn id="5" xr3:uid="{00000000-0010-0000-3F00-000005000000}" name="length" dataDxfId="376">
      <calculatedColumnFormula>LEN(type_of_protection_value[[#This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40000000}" name="securitisation_type" displayName="securitisation_type" ref="A1:E4" totalsRowShown="0" headerRowDxfId="375" dataDxfId="374">
  <autoFilter ref="A1:E4" xr:uid="{00000000-0009-0000-0100-00000E000000}"/>
  <tableColumns count="5">
    <tableColumn id="1" xr3:uid="{00000000-0010-0000-4000-000001000000}" name="code" dataDxfId="373"/>
    <tableColumn id="2" xr3:uid="{00000000-0010-0000-4000-000002000000}" name="value" dataDxfId="372"/>
    <tableColumn id="3" xr3:uid="{00000000-0010-0000-4000-000003000000}" name="description" dataDxfId="371">
      <calculatedColumnFormula>VLOOKUP(B2,begrip[],4,)</calculatedColumnFormula>
    </tableColumn>
    <tableColumn id="4" xr3:uid="{00000000-0010-0000-4000-000004000000}" name="is part of" dataDxfId="370"/>
    <tableColumn id="5" xr3:uid="{00000000-0010-0000-4000-000005000000}" name="length" dataDxfId="369">
      <calculatedColumnFormula>LEN(securitisation_type[[#This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41000000}" name="ultimate_parent_undertaking_indicator" displayName="ultimate_parent_undertaking_indicator" ref="A1:E3" totalsRowShown="0" headerRowDxfId="368" dataDxfId="367">
  <autoFilter ref="A1:E3" xr:uid="{00000000-0009-0000-0100-000024000000}"/>
  <tableColumns count="5">
    <tableColumn id="1" xr3:uid="{00000000-0010-0000-4100-000001000000}" name="code" dataDxfId="366"/>
    <tableColumn id="2" xr3:uid="{00000000-0010-0000-4100-000002000000}" name="value" dataDxfId="365"/>
    <tableColumn id="3" xr3:uid="{00000000-0010-0000-4100-000003000000}" name="description" dataDxfId="364">
      <calculatedColumnFormula>VLOOKUP(B2,begrip[],4,)</calculatedColumnFormula>
    </tableColumn>
    <tableColumn id="4" xr3:uid="{00000000-0010-0000-4100-000004000000}" name="is part of" dataDxfId="363"/>
    <tableColumn id="5" xr3:uid="{00000000-0010-0000-4100-000005000000}" name="length" dataDxfId="362">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5.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6.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1.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2.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3.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4.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5.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6.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7.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8.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9.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0.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1.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2.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3.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4.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5.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6.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7.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8.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9.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0.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1.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2.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3.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4.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5.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6.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7.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8.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59.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0.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1.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2.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3.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4.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H19"/>
  <sheetViews>
    <sheetView topLeftCell="A5" workbookViewId="0">
      <selection activeCell="B19" sqref="B19"/>
    </sheetView>
  </sheetViews>
  <sheetFormatPr defaultRowHeight="14.4" x14ac:dyDescent="0.3"/>
  <cols>
    <col min="1" max="1" width="16.5546875" bestFit="1" customWidth="1"/>
    <col min="2" max="2" width="38.44140625" customWidth="1"/>
    <col min="3" max="3" width="18" customWidth="1"/>
    <col min="7" max="7" width="18.44140625" hidden="1" customWidth="1"/>
    <col min="8" max="8" width="0" hidden="1" customWidth="1"/>
  </cols>
  <sheetData>
    <row r="2" spans="2:8" x14ac:dyDescent="0.3">
      <c r="B2" s="12" t="s">
        <v>0</v>
      </c>
      <c r="C2" s="12" t="s">
        <v>1</v>
      </c>
      <c r="D2" s="12" t="s">
        <v>2</v>
      </c>
      <c r="G2" t="s">
        <v>3</v>
      </c>
      <c r="H2">
        <v>25</v>
      </c>
    </row>
    <row r="3" spans="2:8" ht="28.8" x14ac:dyDescent="0.3">
      <c r="B3" s="12" t="s">
        <v>4</v>
      </c>
      <c r="C3" s="28">
        <v>42440</v>
      </c>
      <c r="D3" s="12" t="s">
        <v>5</v>
      </c>
    </row>
    <row r="4" spans="2:8" ht="43.2" x14ac:dyDescent="0.3">
      <c r="B4" s="12" t="s">
        <v>6</v>
      </c>
      <c r="C4" s="28">
        <v>42501</v>
      </c>
      <c r="D4" s="12" t="s">
        <v>7</v>
      </c>
    </row>
    <row r="5" spans="2:8" ht="28.8" x14ac:dyDescent="0.3">
      <c r="B5" s="12" t="s">
        <v>8</v>
      </c>
      <c r="C5" s="28" t="s">
        <v>9</v>
      </c>
      <c r="D5" s="12" t="s">
        <v>5</v>
      </c>
    </row>
    <row r="6" spans="2:8" ht="28.8" x14ac:dyDescent="0.3">
      <c r="B6" s="12" t="s">
        <v>10</v>
      </c>
      <c r="C6" s="28" t="s">
        <v>11</v>
      </c>
      <c r="D6" s="12" t="s">
        <v>7</v>
      </c>
    </row>
    <row r="7" spans="2:8" ht="28.8" x14ac:dyDescent="0.3">
      <c r="B7" s="12" t="s">
        <v>12</v>
      </c>
      <c r="C7" s="28">
        <v>42683</v>
      </c>
      <c r="D7" s="12" t="s">
        <v>7</v>
      </c>
    </row>
    <row r="8" spans="2:8" x14ac:dyDescent="0.3">
      <c r="B8" s="12" t="s">
        <v>13</v>
      </c>
      <c r="C8" s="28">
        <v>42797</v>
      </c>
      <c r="D8" s="12" t="s">
        <v>5</v>
      </c>
    </row>
    <row r="9" spans="2:8" x14ac:dyDescent="0.3">
      <c r="B9" s="12" t="s">
        <v>14</v>
      </c>
      <c r="C9" s="28">
        <v>42948</v>
      </c>
      <c r="D9" s="12" t="s">
        <v>7</v>
      </c>
    </row>
    <row r="10" spans="2:8" x14ac:dyDescent="0.3">
      <c r="B10" s="12" t="s">
        <v>15</v>
      </c>
      <c r="C10" s="28">
        <v>43349</v>
      </c>
      <c r="D10" s="12" t="s">
        <v>7</v>
      </c>
    </row>
    <row r="11" spans="2:8" x14ac:dyDescent="0.3">
      <c r="B11" s="12" t="s">
        <v>16</v>
      </c>
      <c r="C11" s="28">
        <v>43482</v>
      </c>
      <c r="D11" s="12" t="s">
        <v>7</v>
      </c>
    </row>
    <row r="12" spans="2:8" ht="28.8" x14ac:dyDescent="0.3">
      <c r="B12" s="12" t="s">
        <v>17</v>
      </c>
      <c r="C12" s="28">
        <v>43549</v>
      </c>
      <c r="D12" s="12" t="s">
        <v>7</v>
      </c>
    </row>
    <row r="13" spans="2:8" ht="28.8" x14ac:dyDescent="0.3">
      <c r="B13" s="12" t="s">
        <v>18</v>
      </c>
      <c r="C13" s="28">
        <v>43580</v>
      </c>
      <c r="D13" s="12" t="s">
        <v>7</v>
      </c>
    </row>
    <row r="14" spans="2:8" ht="28.8" x14ac:dyDescent="0.3">
      <c r="B14" s="12" t="s">
        <v>19</v>
      </c>
      <c r="C14" s="28">
        <v>44000</v>
      </c>
      <c r="D14" s="12" t="s">
        <v>7</v>
      </c>
    </row>
    <row r="15" spans="2:8" ht="28.8" x14ac:dyDescent="0.3">
      <c r="B15" s="12" t="s">
        <v>20</v>
      </c>
      <c r="C15" s="28">
        <v>44007</v>
      </c>
      <c r="D15" s="12" t="s">
        <v>7</v>
      </c>
    </row>
    <row r="16" spans="2:8" ht="43.2" x14ac:dyDescent="0.3">
      <c r="B16" s="12" t="s">
        <v>21</v>
      </c>
      <c r="C16" s="28">
        <v>43991</v>
      </c>
      <c r="D16" s="12" t="s">
        <v>7</v>
      </c>
    </row>
    <row r="17" spans="2:4" x14ac:dyDescent="0.3">
      <c r="B17" s="12" t="s">
        <v>22</v>
      </c>
      <c r="C17" s="28">
        <v>44390</v>
      </c>
      <c r="D17" s="12" t="s">
        <v>7</v>
      </c>
    </row>
    <row r="18" spans="2:4" ht="28.8" x14ac:dyDescent="0.3">
      <c r="B18" s="12" t="s">
        <v>23</v>
      </c>
      <c r="C18" s="28">
        <v>44642</v>
      </c>
      <c r="D18" s="12" t="s">
        <v>7</v>
      </c>
    </row>
    <row r="19" spans="2:4" ht="43.2" x14ac:dyDescent="0.3">
      <c r="B19" s="12" t="s">
        <v>7121</v>
      </c>
      <c r="C19" s="28">
        <v>45175</v>
      </c>
      <c r="D19" s="12" t="s">
        <v>7</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662"/>
  <sheetViews>
    <sheetView zoomScaleNormal="100" workbookViewId="0">
      <pane xSplit="1" ySplit="1" topLeftCell="B587" activePane="bottomRight" state="frozen"/>
      <selection pane="topRight" activeCell="B14" sqref="B14"/>
      <selection pane="bottomLeft" activeCell="B14" sqref="B14"/>
      <selection pane="bottomRight" activeCell="A596" sqref="A596"/>
    </sheetView>
  </sheetViews>
  <sheetFormatPr defaultRowHeight="14.4" x14ac:dyDescent="0.3"/>
  <cols>
    <col min="1" max="1" width="21" customWidth="1"/>
    <col min="2" max="2" width="4" customWidth="1"/>
    <col min="3" max="3" width="3.33203125" customWidth="1"/>
    <col min="4" max="4" width="52" customWidth="1"/>
    <col min="5" max="5" width="26.5546875" customWidth="1"/>
    <col min="6" max="6" width="22.44140625" customWidth="1"/>
    <col min="7" max="7" width="16" customWidth="1"/>
    <col min="8" max="8" width="30.88671875" customWidth="1"/>
    <col min="9" max="9" width="11.109375" customWidth="1"/>
  </cols>
  <sheetData>
    <row r="1" spans="1:11" x14ac:dyDescent="0.3">
      <c r="A1" s="1" t="s">
        <v>24</v>
      </c>
      <c r="B1" s="1" t="s">
        <v>25</v>
      </c>
      <c r="C1" s="1" t="s">
        <v>26</v>
      </c>
      <c r="D1" s="1" t="s">
        <v>27</v>
      </c>
      <c r="E1" s="1" t="s">
        <v>28</v>
      </c>
      <c r="F1" s="1" t="s">
        <v>29</v>
      </c>
      <c r="G1" s="1" t="s">
        <v>30</v>
      </c>
      <c r="H1" s="1" t="s">
        <v>31</v>
      </c>
      <c r="I1" s="1" t="s">
        <v>32</v>
      </c>
    </row>
    <row r="2" spans="1:11" ht="86.4" x14ac:dyDescent="0.3">
      <c r="A2" s="2" t="s">
        <v>33</v>
      </c>
      <c r="B2" s="2">
        <v>1</v>
      </c>
      <c r="C2" s="2">
        <v>1</v>
      </c>
      <c r="D2" s="2"/>
      <c r="E2" s="2"/>
      <c r="F2" s="2" t="s">
        <v>34</v>
      </c>
      <c r="G2" s="2"/>
      <c r="H2" s="2" t="s">
        <v>35</v>
      </c>
      <c r="I2" s="2" t="s">
        <v>36</v>
      </c>
    </row>
    <row r="3" spans="1:11" s="5" customFormat="1" x14ac:dyDescent="0.3">
      <c r="A3" s="2" t="s">
        <v>37</v>
      </c>
      <c r="B3" s="4">
        <v>2</v>
      </c>
      <c r="C3" s="2">
        <v>1</v>
      </c>
      <c r="D3" s="2"/>
      <c r="E3" s="2"/>
      <c r="F3" s="2"/>
      <c r="G3" s="2"/>
      <c r="H3" s="2" t="s">
        <v>38</v>
      </c>
      <c r="I3" s="4" t="s">
        <v>36</v>
      </c>
    </row>
    <row r="4" spans="1:11" ht="115.2" x14ac:dyDescent="0.3">
      <c r="A4" s="2" t="s">
        <v>39</v>
      </c>
      <c r="B4" s="2">
        <v>3</v>
      </c>
      <c r="C4" s="2">
        <v>1</v>
      </c>
      <c r="D4" s="3" t="s">
        <v>40</v>
      </c>
      <c r="E4" s="2"/>
      <c r="F4" s="2" t="s">
        <v>41</v>
      </c>
      <c r="G4" s="2"/>
      <c r="H4" s="2" t="s">
        <v>42</v>
      </c>
      <c r="I4" s="2" t="s">
        <v>36</v>
      </c>
    </row>
    <row r="5" spans="1:11" x14ac:dyDescent="0.3">
      <c r="A5" s="2" t="s">
        <v>39</v>
      </c>
      <c r="B5" s="2">
        <v>3</v>
      </c>
      <c r="C5" s="2">
        <v>2</v>
      </c>
      <c r="D5" s="3"/>
      <c r="E5" s="2"/>
      <c r="F5" s="2" t="s">
        <v>43</v>
      </c>
      <c r="G5" s="2"/>
      <c r="H5" s="2"/>
      <c r="I5" s="2" t="s">
        <v>36</v>
      </c>
    </row>
    <row r="6" spans="1:11" ht="28.8" x14ac:dyDescent="0.3">
      <c r="A6" s="2" t="s">
        <v>44</v>
      </c>
      <c r="B6" s="2">
        <v>4</v>
      </c>
      <c r="C6" s="2">
        <v>1</v>
      </c>
      <c r="D6" s="2" t="s">
        <v>45</v>
      </c>
      <c r="E6" s="2" t="s">
        <v>46</v>
      </c>
      <c r="F6" s="2"/>
      <c r="G6" s="2"/>
      <c r="H6" s="2" t="s">
        <v>38</v>
      </c>
      <c r="I6" s="2" t="s">
        <v>36</v>
      </c>
    </row>
    <row r="7" spans="1:11" ht="43.2" x14ac:dyDescent="0.3">
      <c r="A7" s="2" t="s">
        <v>47</v>
      </c>
      <c r="B7" s="4">
        <v>5</v>
      </c>
      <c r="C7" s="2">
        <v>1</v>
      </c>
      <c r="D7" s="2"/>
      <c r="E7" s="2" t="s">
        <v>48</v>
      </c>
      <c r="F7" s="2"/>
      <c r="G7" s="2"/>
      <c r="H7" s="2" t="s">
        <v>38</v>
      </c>
      <c r="I7" s="2" t="s">
        <v>36</v>
      </c>
    </row>
    <row r="8" spans="1:11" ht="28.8" x14ac:dyDescent="0.3">
      <c r="A8" s="2" t="s">
        <v>49</v>
      </c>
      <c r="B8" s="2">
        <v>6</v>
      </c>
      <c r="C8" s="2">
        <v>1</v>
      </c>
      <c r="D8" s="2"/>
      <c r="E8" s="2" t="s">
        <v>34</v>
      </c>
      <c r="F8" s="2"/>
      <c r="G8" s="2"/>
      <c r="H8" s="2" t="s">
        <v>38</v>
      </c>
      <c r="I8" s="2" t="s">
        <v>36</v>
      </c>
    </row>
    <row r="9" spans="1:11" ht="28.8" x14ac:dyDescent="0.3">
      <c r="A9" s="2" t="s">
        <v>50</v>
      </c>
      <c r="B9" s="2">
        <v>7</v>
      </c>
      <c r="C9" s="2">
        <v>1</v>
      </c>
      <c r="D9" s="2" t="s">
        <v>51</v>
      </c>
      <c r="E9" s="2"/>
      <c r="F9" s="2"/>
      <c r="G9" s="2"/>
      <c r="H9" s="2" t="s">
        <v>38</v>
      </c>
      <c r="I9" s="2" t="s">
        <v>36</v>
      </c>
      <c r="J9" s="2"/>
      <c r="K9" s="2"/>
    </row>
    <row r="10" spans="1:11" ht="28.8" x14ac:dyDescent="0.3">
      <c r="A10" s="2" t="s">
        <v>52</v>
      </c>
      <c r="B10" s="2">
        <v>8</v>
      </c>
      <c r="C10" s="2">
        <v>1</v>
      </c>
      <c r="D10" s="2" t="s">
        <v>53</v>
      </c>
      <c r="E10" s="2"/>
      <c r="F10" s="2"/>
      <c r="G10" s="2"/>
      <c r="H10" s="2" t="s">
        <v>38</v>
      </c>
      <c r="I10" s="2" t="s">
        <v>36</v>
      </c>
    </row>
    <row r="11" spans="1:11" x14ac:dyDescent="0.3">
      <c r="A11" s="2" t="s">
        <v>54</v>
      </c>
      <c r="B11" s="2">
        <v>9</v>
      </c>
      <c r="C11" s="2">
        <v>1</v>
      </c>
      <c r="D11" s="2"/>
      <c r="E11" s="2"/>
      <c r="F11" s="2"/>
      <c r="G11" s="2"/>
      <c r="H11" s="2" t="s">
        <v>38</v>
      </c>
      <c r="I11" s="2" t="s">
        <v>36</v>
      </c>
    </row>
    <row r="12" spans="1:11" ht="28.8" x14ac:dyDescent="0.3">
      <c r="A12" s="2" t="s">
        <v>55</v>
      </c>
      <c r="B12" s="2">
        <v>10</v>
      </c>
      <c r="C12" s="2">
        <v>1</v>
      </c>
      <c r="D12" s="2"/>
      <c r="E12" s="2" t="s">
        <v>54</v>
      </c>
      <c r="F12" s="2"/>
      <c r="G12" s="2"/>
      <c r="H12" s="2" t="s">
        <v>38</v>
      </c>
      <c r="I12" s="2" t="s">
        <v>36</v>
      </c>
    </row>
    <row r="13" spans="1:11" ht="172.8" x14ac:dyDescent="0.3">
      <c r="A13" s="2" t="s">
        <v>56</v>
      </c>
      <c r="B13" s="2">
        <v>11</v>
      </c>
      <c r="C13" s="2">
        <v>1</v>
      </c>
      <c r="D13" s="2" t="s">
        <v>57</v>
      </c>
      <c r="E13" s="2" t="s">
        <v>54</v>
      </c>
      <c r="F13" s="2"/>
      <c r="G13" s="2"/>
      <c r="H13" s="2" t="s">
        <v>58</v>
      </c>
      <c r="I13" s="2" t="s">
        <v>36</v>
      </c>
    </row>
    <row r="14" spans="1:11" ht="115.2" x14ac:dyDescent="0.3">
      <c r="A14" s="2" t="s">
        <v>59</v>
      </c>
      <c r="B14" s="2">
        <v>12</v>
      </c>
      <c r="C14" s="2">
        <v>1</v>
      </c>
      <c r="D14" s="3" t="s">
        <v>60</v>
      </c>
      <c r="E14" s="2" t="s">
        <v>61</v>
      </c>
      <c r="F14" s="2" t="s">
        <v>62</v>
      </c>
      <c r="G14" s="2"/>
      <c r="H14" s="2" t="s">
        <v>63</v>
      </c>
      <c r="I14" s="2" t="s">
        <v>36</v>
      </c>
    </row>
    <row r="15" spans="1:11" ht="28.8" x14ac:dyDescent="0.3">
      <c r="A15" s="2" t="s">
        <v>64</v>
      </c>
      <c r="B15" s="2">
        <v>13</v>
      </c>
      <c r="C15" s="2">
        <v>1</v>
      </c>
      <c r="D15" s="2"/>
      <c r="E15" s="2"/>
      <c r="F15" s="2" t="s">
        <v>46</v>
      </c>
      <c r="G15" s="2"/>
      <c r="H15" s="2" t="s">
        <v>38</v>
      </c>
      <c r="I15" s="2" t="s">
        <v>36</v>
      </c>
    </row>
    <row r="16" spans="1:11" ht="201.6" x14ac:dyDescent="0.3">
      <c r="A16" s="2" t="s">
        <v>65</v>
      </c>
      <c r="B16" s="2">
        <v>14</v>
      </c>
      <c r="C16" s="2">
        <v>1</v>
      </c>
      <c r="D16" s="2"/>
      <c r="E16" s="2"/>
      <c r="F16" s="2" t="s">
        <v>66</v>
      </c>
      <c r="G16" s="2" t="s">
        <v>39</v>
      </c>
      <c r="H16" s="2" t="s">
        <v>58</v>
      </c>
      <c r="I16" s="2" t="s">
        <v>36</v>
      </c>
    </row>
    <row r="17" spans="1:9" x14ac:dyDescent="0.3">
      <c r="A17" s="2" t="s">
        <v>46</v>
      </c>
      <c r="B17" s="2">
        <v>15</v>
      </c>
      <c r="C17" s="2">
        <v>1</v>
      </c>
      <c r="D17" s="2"/>
      <c r="E17" s="2"/>
      <c r="F17" s="2" t="s">
        <v>59</v>
      </c>
      <c r="G17" s="2" t="s">
        <v>67</v>
      </c>
      <c r="H17" s="2" t="s">
        <v>38</v>
      </c>
      <c r="I17" s="2" t="s">
        <v>36</v>
      </c>
    </row>
    <row r="18" spans="1:9" ht="28.8" x14ac:dyDescent="0.3">
      <c r="A18" s="2" t="s">
        <v>68</v>
      </c>
      <c r="B18" s="2">
        <v>16</v>
      </c>
      <c r="C18" s="2">
        <v>1</v>
      </c>
      <c r="D18" s="2" t="s">
        <v>69</v>
      </c>
      <c r="E18" s="2" t="s">
        <v>34</v>
      </c>
      <c r="F18" s="2"/>
      <c r="G18" s="2"/>
      <c r="H18" s="2"/>
      <c r="I18" s="2" t="s">
        <v>36</v>
      </c>
    </row>
    <row r="19" spans="1:9" ht="43.2" x14ac:dyDescent="0.3">
      <c r="A19" s="2" t="s">
        <v>70</v>
      </c>
      <c r="B19" s="2">
        <v>17</v>
      </c>
      <c r="C19" s="2">
        <v>1</v>
      </c>
      <c r="D19" s="2" t="s">
        <v>71</v>
      </c>
      <c r="E19" s="2" t="s">
        <v>72</v>
      </c>
      <c r="F19" s="2"/>
      <c r="G19" s="2"/>
      <c r="H19" s="2"/>
      <c r="I19" s="2" t="s">
        <v>36</v>
      </c>
    </row>
    <row r="20" spans="1:9" ht="43.2" x14ac:dyDescent="0.3">
      <c r="A20" s="2" t="s">
        <v>73</v>
      </c>
      <c r="B20" s="2">
        <v>18</v>
      </c>
      <c r="C20" s="2">
        <v>1</v>
      </c>
      <c r="D20" s="2" t="s">
        <v>74</v>
      </c>
      <c r="E20" s="2" t="s">
        <v>72</v>
      </c>
      <c r="F20" s="2"/>
      <c r="G20" s="2"/>
      <c r="H20" s="2"/>
      <c r="I20" s="2" t="s">
        <v>36</v>
      </c>
    </row>
    <row r="21" spans="1:9" ht="43.2" x14ac:dyDescent="0.3">
      <c r="A21" s="2" t="s">
        <v>75</v>
      </c>
      <c r="B21" s="2">
        <v>19</v>
      </c>
      <c r="C21" s="2">
        <v>1</v>
      </c>
      <c r="D21" s="2" t="s">
        <v>76</v>
      </c>
      <c r="E21" s="2" t="s">
        <v>77</v>
      </c>
      <c r="F21" s="2"/>
      <c r="G21" s="2"/>
      <c r="H21" s="2"/>
      <c r="I21" s="2" t="s">
        <v>36</v>
      </c>
    </row>
    <row r="22" spans="1:9" ht="43.2" x14ac:dyDescent="0.3">
      <c r="A22" s="2" t="s">
        <v>78</v>
      </c>
      <c r="B22" s="2">
        <v>20</v>
      </c>
      <c r="C22" s="2">
        <v>1</v>
      </c>
      <c r="D22" s="2" t="s">
        <v>79</v>
      </c>
      <c r="E22" s="2" t="s">
        <v>68</v>
      </c>
      <c r="F22" s="2"/>
      <c r="G22" s="2"/>
      <c r="H22" s="2"/>
      <c r="I22" s="2" t="s">
        <v>36</v>
      </c>
    </row>
    <row r="23" spans="1:9" ht="72" x14ac:dyDescent="0.3">
      <c r="A23" s="2" t="s">
        <v>77</v>
      </c>
      <c r="B23" s="2">
        <v>21</v>
      </c>
      <c r="C23" s="2">
        <v>1</v>
      </c>
      <c r="D23" s="2" t="s">
        <v>80</v>
      </c>
      <c r="E23" s="2" t="s">
        <v>68</v>
      </c>
      <c r="F23" s="2"/>
      <c r="G23" s="2"/>
      <c r="H23" s="2" t="s">
        <v>81</v>
      </c>
      <c r="I23" s="2" t="s">
        <v>36</v>
      </c>
    </row>
    <row r="24" spans="1:9" ht="100.8" x14ac:dyDescent="0.3">
      <c r="A24" s="2" t="s">
        <v>67</v>
      </c>
      <c r="B24" s="2">
        <v>22</v>
      </c>
      <c r="C24" s="2">
        <v>1</v>
      </c>
      <c r="D24" s="2" t="s">
        <v>82</v>
      </c>
      <c r="E24" s="2"/>
      <c r="F24" s="2"/>
      <c r="G24" s="2" t="s">
        <v>83</v>
      </c>
      <c r="H24" s="2" t="s">
        <v>84</v>
      </c>
      <c r="I24" s="2" t="s">
        <v>36</v>
      </c>
    </row>
    <row r="25" spans="1:9" x14ac:dyDescent="0.3">
      <c r="A25" s="2" t="s">
        <v>85</v>
      </c>
      <c r="B25" s="2">
        <v>23</v>
      </c>
      <c r="C25" s="2">
        <v>1</v>
      </c>
      <c r="D25" s="2"/>
      <c r="E25" s="2"/>
      <c r="F25" s="2"/>
      <c r="G25" s="2"/>
      <c r="H25" s="2" t="s">
        <v>38</v>
      </c>
      <c r="I25" s="2" t="s">
        <v>36</v>
      </c>
    </row>
    <row r="26" spans="1:9" x14ac:dyDescent="0.3">
      <c r="A26" s="2" t="s">
        <v>86</v>
      </c>
      <c r="B26" s="2">
        <v>24</v>
      </c>
      <c r="C26" s="2">
        <v>1</v>
      </c>
      <c r="D26" s="2" t="s">
        <v>87</v>
      </c>
      <c r="E26" s="2" t="s">
        <v>34</v>
      </c>
      <c r="F26" s="2"/>
      <c r="G26" s="2"/>
      <c r="H26" s="2" t="s">
        <v>38</v>
      </c>
      <c r="I26" s="2" t="s">
        <v>36</v>
      </c>
    </row>
    <row r="27" spans="1:9" ht="129.6" x14ac:dyDescent="0.3">
      <c r="A27" s="2" t="s">
        <v>34</v>
      </c>
      <c r="B27" s="2">
        <v>25</v>
      </c>
      <c r="C27" s="2">
        <v>1</v>
      </c>
      <c r="D27" s="3" t="s">
        <v>88</v>
      </c>
      <c r="E27" s="2" t="s">
        <v>83</v>
      </c>
      <c r="F27" s="2"/>
      <c r="G27" s="2"/>
      <c r="H27" s="2"/>
      <c r="I27" s="2" t="s">
        <v>36</v>
      </c>
    </row>
    <row r="28" spans="1:9" ht="28.8" x14ac:dyDescent="0.3">
      <c r="A28" s="2" t="s">
        <v>89</v>
      </c>
      <c r="B28" s="2">
        <v>26</v>
      </c>
      <c r="C28" s="2">
        <v>1</v>
      </c>
      <c r="D28" s="2" t="s">
        <v>90</v>
      </c>
      <c r="E28" s="2" t="s">
        <v>91</v>
      </c>
      <c r="F28" s="2"/>
      <c r="G28" s="2"/>
      <c r="H28" s="2"/>
      <c r="I28" s="2" t="s">
        <v>36</v>
      </c>
    </row>
    <row r="29" spans="1:9" ht="57.6" x14ac:dyDescent="0.3">
      <c r="A29" s="2" t="s">
        <v>92</v>
      </c>
      <c r="B29" s="2">
        <v>27</v>
      </c>
      <c r="C29" s="2">
        <v>1</v>
      </c>
      <c r="D29" s="2" t="s">
        <v>93</v>
      </c>
      <c r="E29" s="2" t="s">
        <v>34</v>
      </c>
      <c r="F29" s="2"/>
      <c r="G29" s="2"/>
      <c r="H29" s="2"/>
      <c r="I29" s="2" t="s">
        <v>36</v>
      </c>
    </row>
    <row r="30" spans="1:9" ht="28.8" x14ac:dyDescent="0.3">
      <c r="A30" s="2" t="s">
        <v>94</v>
      </c>
      <c r="B30" s="2">
        <v>28</v>
      </c>
      <c r="C30" s="2">
        <v>1</v>
      </c>
      <c r="D30" s="2" t="s">
        <v>95</v>
      </c>
      <c r="E30" s="2"/>
      <c r="F30" s="2" t="s">
        <v>92</v>
      </c>
      <c r="G30" s="2"/>
      <c r="H30" s="2"/>
      <c r="I30" s="2" t="s">
        <v>36</v>
      </c>
    </row>
    <row r="31" spans="1:9" ht="28.8" x14ac:dyDescent="0.3">
      <c r="A31" s="2" t="s">
        <v>96</v>
      </c>
      <c r="B31" s="2">
        <v>29</v>
      </c>
      <c r="C31" s="2">
        <v>1</v>
      </c>
      <c r="D31" s="2"/>
      <c r="E31" s="2" t="s">
        <v>65</v>
      </c>
      <c r="F31" s="2"/>
      <c r="G31" s="2"/>
      <c r="H31" s="2" t="s">
        <v>38</v>
      </c>
      <c r="I31" s="2" t="s">
        <v>36</v>
      </c>
    </row>
    <row r="32" spans="1:9" ht="28.8" x14ac:dyDescent="0.3">
      <c r="A32" s="2" t="s">
        <v>97</v>
      </c>
      <c r="B32" s="2">
        <v>30</v>
      </c>
      <c r="C32" s="2">
        <v>1</v>
      </c>
      <c r="D32" s="2"/>
      <c r="E32" s="2"/>
      <c r="F32" s="2" t="s">
        <v>96</v>
      </c>
      <c r="G32" s="2"/>
      <c r="H32" s="2" t="s">
        <v>38</v>
      </c>
      <c r="I32" s="2" t="s">
        <v>36</v>
      </c>
    </row>
    <row r="33" spans="1:9" x14ac:dyDescent="0.3">
      <c r="A33" s="2" t="s">
        <v>98</v>
      </c>
      <c r="B33" s="2">
        <v>31</v>
      </c>
      <c r="C33" s="2">
        <v>1</v>
      </c>
      <c r="D33" s="2"/>
      <c r="E33" s="2" t="s">
        <v>65</v>
      </c>
      <c r="F33" s="2"/>
      <c r="G33" s="2"/>
      <c r="H33" s="2" t="s">
        <v>38</v>
      </c>
      <c r="I33" s="2" t="s">
        <v>36</v>
      </c>
    </row>
    <row r="34" spans="1:9" ht="28.8" x14ac:dyDescent="0.3">
      <c r="A34" s="2" t="s">
        <v>99</v>
      </c>
      <c r="B34" s="2">
        <v>32</v>
      </c>
      <c r="C34" s="2">
        <v>1</v>
      </c>
      <c r="D34" s="2"/>
      <c r="E34" s="2"/>
      <c r="F34" s="2" t="s">
        <v>98</v>
      </c>
      <c r="G34" s="2"/>
      <c r="H34" s="2" t="s">
        <v>38</v>
      </c>
      <c r="I34" s="2" t="s">
        <v>36</v>
      </c>
    </row>
    <row r="35" spans="1:9" x14ac:dyDescent="0.3">
      <c r="A35" s="2" t="s">
        <v>100</v>
      </c>
      <c r="B35" s="2">
        <v>33</v>
      </c>
      <c r="C35" s="2">
        <v>1</v>
      </c>
      <c r="D35" s="2" t="s">
        <v>101</v>
      </c>
      <c r="E35" s="2"/>
      <c r="F35" s="2"/>
      <c r="G35" s="2"/>
      <c r="H35" s="2"/>
      <c r="I35" s="2" t="s">
        <v>36</v>
      </c>
    </row>
    <row r="36" spans="1:9" ht="43.2" x14ac:dyDescent="0.3">
      <c r="A36" s="2" t="s">
        <v>102</v>
      </c>
      <c r="B36" s="2">
        <v>34</v>
      </c>
      <c r="C36" s="2">
        <v>1</v>
      </c>
      <c r="D36" s="3" t="s">
        <v>103</v>
      </c>
      <c r="E36" s="2" t="s">
        <v>104</v>
      </c>
      <c r="F36" s="2"/>
      <c r="G36" s="2"/>
      <c r="H36" s="2"/>
      <c r="I36" s="2" t="s">
        <v>36</v>
      </c>
    </row>
    <row r="37" spans="1:9" ht="172.8" x14ac:dyDescent="0.3">
      <c r="A37" s="2" t="s">
        <v>105</v>
      </c>
      <c r="B37" s="2">
        <v>35</v>
      </c>
      <c r="C37" s="2">
        <v>1</v>
      </c>
      <c r="D37" s="2" t="s">
        <v>106</v>
      </c>
      <c r="E37" s="2" t="s">
        <v>104</v>
      </c>
      <c r="F37" s="2"/>
      <c r="G37" s="2"/>
      <c r="H37" s="2"/>
      <c r="I37" s="2" t="s">
        <v>36</v>
      </c>
    </row>
    <row r="38" spans="1:9" x14ac:dyDescent="0.3">
      <c r="A38" s="2" t="s">
        <v>107</v>
      </c>
      <c r="B38" s="2">
        <v>36</v>
      </c>
      <c r="C38" s="2">
        <v>1</v>
      </c>
      <c r="D38" s="2"/>
      <c r="E38" s="2" t="s">
        <v>34</v>
      </c>
      <c r="F38" s="2" t="s">
        <v>102</v>
      </c>
      <c r="G38" s="2"/>
      <c r="H38" s="2" t="s">
        <v>38</v>
      </c>
      <c r="I38" s="2" t="s">
        <v>36</v>
      </c>
    </row>
    <row r="39" spans="1:9" ht="28.8" x14ac:dyDescent="0.3">
      <c r="A39" s="2" t="s">
        <v>108</v>
      </c>
      <c r="B39" s="2">
        <v>40</v>
      </c>
      <c r="C39" s="2">
        <v>1</v>
      </c>
      <c r="D39" s="2"/>
      <c r="E39" s="2" t="s">
        <v>33</v>
      </c>
      <c r="F39" s="2"/>
      <c r="G39" s="2"/>
      <c r="H39" s="2" t="s">
        <v>38</v>
      </c>
      <c r="I39" s="2" t="s">
        <v>36</v>
      </c>
    </row>
    <row r="40" spans="1:9" ht="28.8" x14ac:dyDescent="0.3">
      <c r="A40" s="2" t="s">
        <v>109</v>
      </c>
      <c r="B40" s="2">
        <v>41</v>
      </c>
      <c r="C40" s="2">
        <v>1</v>
      </c>
      <c r="D40" s="2" t="s">
        <v>110</v>
      </c>
      <c r="E40" s="2" t="s">
        <v>111</v>
      </c>
      <c r="F40" s="2"/>
      <c r="G40" s="2"/>
      <c r="H40" s="2" t="s">
        <v>38</v>
      </c>
      <c r="I40" s="2" t="s">
        <v>36</v>
      </c>
    </row>
    <row r="41" spans="1:9" ht="28.8" x14ac:dyDescent="0.3">
      <c r="A41" s="2" t="s">
        <v>112</v>
      </c>
      <c r="B41" s="2">
        <v>42</v>
      </c>
      <c r="C41" s="2">
        <v>1</v>
      </c>
      <c r="D41" s="2" t="s">
        <v>113</v>
      </c>
      <c r="E41" s="2"/>
      <c r="F41" s="2"/>
      <c r="G41" s="2"/>
      <c r="H41" s="2"/>
      <c r="I41" s="2" t="s">
        <v>36</v>
      </c>
    </row>
    <row r="42" spans="1:9" x14ac:dyDescent="0.3">
      <c r="A42" s="2" t="s">
        <v>114</v>
      </c>
      <c r="B42" s="2">
        <v>43</v>
      </c>
      <c r="C42" s="2">
        <v>1</v>
      </c>
      <c r="D42" s="2" t="s">
        <v>115</v>
      </c>
      <c r="E42" s="2"/>
      <c r="F42" s="2" t="s">
        <v>116</v>
      </c>
      <c r="G42" s="2"/>
      <c r="H42" s="2"/>
      <c r="I42" s="2" t="s">
        <v>36</v>
      </c>
    </row>
    <row r="43" spans="1:9" ht="28.8" x14ac:dyDescent="0.3">
      <c r="A43" s="2" t="s">
        <v>111</v>
      </c>
      <c r="B43" s="2">
        <v>44</v>
      </c>
      <c r="C43" s="2">
        <v>1</v>
      </c>
      <c r="D43" s="2" t="s">
        <v>117</v>
      </c>
      <c r="E43" s="2"/>
      <c r="F43" s="2"/>
      <c r="G43" s="2" t="s">
        <v>118</v>
      </c>
      <c r="H43" s="2"/>
      <c r="I43" s="2" t="s">
        <v>36</v>
      </c>
    </row>
    <row r="44" spans="1:9" x14ac:dyDescent="0.3">
      <c r="A44" s="2" t="s">
        <v>119</v>
      </c>
      <c r="B44" s="2">
        <v>46</v>
      </c>
      <c r="C44" s="2">
        <v>1</v>
      </c>
      <c r="D44" s="2"/>
      <c r="E44" s="2"/>
      <c r="F44" s="2"/>
      <c r="G44" s="2"/>
      <c r="H44" s="2" t="s">
        <v>38</v>
      </c>
      <c r="I44" s="2" t="s">
        <v>36</v>
      </c>
    </row>
    <row r="45" spans="1:9" ht="28.8" x14ac:dyDescent="0.3">
      <c r="A45" s="2" t="s">
        <v>120</v>
      </c>
      <c r="B45" s="2">
        <v>47</v>
      </c>
      <c r="C45" s="2">
        <v>1</v>
      </c>
      <c r="D45" s="2"/>
      <c r="E45" s="2" t="s">
        <v>100</v>
      </c>
      <c r="F45" s="2"/>
      <c r="G45" s="2" t="s">
        <v>102</v>
      </c>
      <c r="H45" s="2"/>
      <c r="I45" s="2" t="s">
        <v>36</v>
      </c>
    </row>
    <row r="46" spans="1:9" ht="28.8" x14ac:dyDescent="0.3">
      <c r="A46" s="2" t="s">
        <v>121</v>
      </c>
      <c r="B46" s="2">
        <v>48</v>
      </c>
      <c r="C46" s="2">
        <v>1</v>
      </c>
      <c r="D46" s="2"/>
      <c r="E46" s="2" t="s">
        <v>100</v>
      </c>
      <c r="F46" s="2"/>
      <c r="G46" s="2" t="s">
        <v>105</v>
      </c>
      <c r="H46" s="2"/>
      <c r="I46" s="2" t="s">
        <v>36</v>
      </c>
    </row>
    <row r="47" spans="1:9" ht="28.8" x14ac:dyDescent="0.3">
      <c r="A47" s="2" t="s">
        <v>122</v>
      </c>
      <c r="B47" s="2">
        <v>49</v>
      </c>
      <c r="C47" s="2">
        <v>1</v>
      </c>
      <c r="D47" s="2"/>
      <c r="E47" s="2"/>
      <c r="F47" s="2"/>
      <c r="G47" s="2"/>
      <c r="H47" s="2" t="s">
        <v>58</v>
      </c>
      <c r="I47" s="2" t="s">
        <v>36</v>
      </c>
    </row>
    <row r="48" spans="1:9" ht="28.8" x14ac:dyDescent="0.3">
      <c r="A48" s="2" t="s">
        <v>123</v>
      </c>
      <c r="B48" s="2">
        <v>50</v>
      </c>
      <c r="C48" s="2">
        <v>1</v>
      </c>
      <c r="D48" s="2"/>
      <c r="E48" s="2"/>
      <c r="F48" s="2"/>
      <c r="G48" s="2"/>
      <c r="H48" s="2" t="s">
        <v>58</v>
      </c>
      <c r="I48" s="2" t="s">
        <v>36</v>
      </c>
    </row>
    <row r="49" spans="1:9" x14ac:dyDescent="0.3">
      <c r="A49" s="2" t="s">
        <v>124</v>
      </c>
      <c r="B49" s="2">
        <v>51</v>
      </c>
      <c r="C49" s="2">
        <v>1</v>
      </c>
      <c r="D49" s="2" t="s">
        <v>125</v>
      </c>
      <c r="E49" s="2"/>
      <c r="F49" s="2"/>
      <c r="G49" s="2"/>
      <c r="H49" s="2" t="s">
        <v>58</v>
      </c>
      <c r="I49" s="2" t="s">
        <v>36</v>
      </c>
    </row>
    <row r="50" spans="1:9" ht="43.2" x14ac:dyDescent="0.3">
      <c r="A50" s="2" t="s">
        <v>116</v>
      </c>
      <c r="B50" s="2">
        <v>52</v>
      </c>
      <c r="C50" s="2">
        <v>1</v>
      </c>
      <c r="D50" s="2" t="s">
        <v>126</v>
      </c>
      <c r="E50" s="2"/>
      <c r="F50" s="2" t="s">
        <v>127</v>
      </c>
      <c r="G50" s="2"/>
      <c r="H50" s="2" t="s">
        <v>128</v>
      </c>
      <c r="I50" s="2" t="s">
        <v>36</v>
      </c>
    </row>
    <row r="51" spans="1:9" ht="158.4" x14ac:dyDescent="0.3">
      <c r="A51" s="2" t="s">
        <v>129</v>
      </c>
      <c r="B51" s="2">
        <v>53</v>
      </c>
      <c r="C51" s="2">
        <v>1</v>
      </c>
      <c r="D51" s="3" t="s">
        <v>130</v>
      </c>
      <c r="E51" s="2"/>
      <c r="F51" s="2"/>
      <c r="G51" s="2"/>
      <c r="H51" s="2" t="s">
        <v>131</v>
      </c>
      <c r="I51" s="2" t="s">
        <v>36</v>
      </c>
    </row>
    <row r="52" spans="1:9" ht="57.6" x14ac:dyDescent="0.3">
      <c r="A52" s="2" t="s">
        <v>132</v>
      </c>
      <c r="B52" s="2">
        <v>54</v>
      </c>
      <c r="C52" s="2">
        <v>1</v>
      </c>
      <c r="D52" s="2"/>
      <c r="E52" s="2"/>
      <c r="F52" s="2"/>
      <c r="G52" s="2" t="s">
        <v>39</v>
      </c>
      <c r="H52" s="2" t="s">
        <v>133</v>
      </c>
      <c r="I52" s="2" t="s">
        <v>36</v>
      </c>
    </row>
    <row r="53" spans="1:9" x14ac:dyDescent="0.3">
      <c r="A53" s="2" t="s">
        <v>134</v>
      </c>
      <c r="B53" s="2">
        <v>55</v>
      </c>
      <c r="C53" s="2">
        <v>1</v>
      </c>
      <c r="D53" s="2"/>
      <c r="E53" s="2"/>
      <c r="F53" s="2"/>
      <c r="G53" s="2"/>
      <c r="H53" s="2" t="s">
        <v>38</v>
      </c>
      <c r="I53" s="2" t="s">
        <v>36</v>
      </c>
    </row>
    <row r="54" spans="1:9" ht="28.8" x14ac:dyDescent="0.3">
      <c r="A54" s="2" t="s">
        <v>135</v>
      </c>
      <c r="B54" s="2">
        <v>56</v>
      </c>
      <c r="C54" s="2">
        <v>1</v>
      </c>
      <c r="D54" s="2"/>
      <c r="E54" s="2"/>
      <c r="F54" s="2"/>
      <c r="G54" s="2"/>
      <c r="H54" s="2" t="s">
        <v>38</v>
      </c>
      <c r="I54" s="2" t="s">
        <v>36</v>
      </c>
    </row>
    <row r="55" spans="1:9" x14ac:dyDescent="0.3">
      <c r="A55" s="2" t="s">
        <v>136</v>
      </c>
      <c r="B55" s="2">
        <v>58</v>
      </c>
      <c r="C55" s="2">
        <v>1</v>
      </c>
      <c r="D55" s="2"/>
      <c r="E55" s="2" t="s">
        <v>65</v>
      </c>
      <c r="F55" s="2" t="s">
        <v>137</v>
      </c>
      <c r="G55" s="2"/>
      <c r="H55" s="2" t="s">
        <v>38</v>
      </c>
      <c r="I55" s="2" t="s">
        <v>36</v>
      </c>
    </row>
    <row r="56" spans="1:9" ht="28.8" x14ac:dyDescent="0.3">
      <c r="A56" s="2" t="s">
        <v>138</v>
      </c>
      <c r="B56" s="2">
        <v>60</v>
      </c>
      <c r="C56" s="2">
        <v>1</v>
      </c>
      <c r="D56" s="2"/>
      <c r="E56" s="2" t="s">
        <v>139</v>
      </c>
      <c r="F56" s="2"/>
      <c r="G56" s="2"/>
      <c r="H56" s="2" t="s">
        <v>38</v>
      </c>
      <c r="I56" s="2" t="s">
        <v>36</v>
      </c>
    </row>
    <row r="57" spans="1:9" ht="115.2" x14ac:dyDescent="0.3">
      <c r="A57" s="2" t="s">
        <v>140</v>
      </c>
      <c r="B57" s="2">
        <v>62</v>
      </c>
      <c r="C57" s="2">
        <v>1</v>
      </c>
      <c r="D57" s="3" t="s">
        <v>141</v>
      </c>
      <c r="E57" s="2" t="s">
        <v>91</v>
      </c>
      <c r="F57" s="2"/>
      <c r="G57" s="2"/>
      <c r="H57" s="2"/>
      <c r="I57" s="2" t="s">
        <v>36</v>
      </c>
    </row>
    <row r="58" spans="1:9" ht="86.4" x14ac:dyDescent="0.3">
      <c r="A58" s="2" t="s">
        <v>142</v>
      </c>
      <c r="B58" s="2">
        <v>63</v>
      </c>
      <c r="C58" s="2">
        <v>1</v>
      </c>
      <c r="D58" s="2" t="s">
        <v>143</v>
      </c>
      <c r="E58" s="2" t="s">
        <v>144</v>
      </c>
      <c r="F58" s="2"/>
      <c r="G58" s="2"/>
      <c r="H58" s="2" t="s">
        <v>145</v>
      </c>
      <c r="I58" s="2" t="s">
        <v>36</v>
      </c>
    </row>
    <row r="59" spans="1:9" x14ac:dyDescent="0.3">
      <c r="A59" s="2" t="s">
        <v>48</v>
      </c>
      <c r="B59" s="2">
        <v>64</v>
      </c>
      <c r="C59" s="2">
        <v>1</v>
      </c>
      <c r="D59" s="2"/>
      <c r="E59" s="2" t="s">
        <v>142</v>
      </c>
      <c r="F59" s="2"/>
      <c r="G59" s="2"/>
      <c r="H59" s="2" t="s">
        <v>38</v>
      </c>
      <c r="I59" s="2" t="s">
        <v>36</v>
      </c>
    </row>
    <row r="60" spans="1:9" ht="57.6" x14ac:dyDescent="0.3">
      <c r="A60" s="2" t="s">
        <v>146</v>
      </c>
      <c r="B60" s="2">
        <v>65</v>
      </c>
      <c r="C60" s="2">
        <v>1</v>
      </c>
      <c r="D60" s="2" t="s">
        <v>147</v>
      </c>
      <c r="E60" s="2" t="s">
        <v>91</v>
      </c>
      <c r="F60" s="2"/>
      <c r="G60" s="2"/>
      <c r="H60" s="2"/>
      <c r="I60" s="2" t="s">
        <v>36</v>
      </c>
    </row>
    <row r="61" spans="1:9" ht="43.2" x14ac:dyDescent="0.3">
      <c r="A61" s="2" t="s">
        <v>148</v>
      </c>
      <c r="B61" s="2">
        <v>67</v>
      </c>
      <c r="C61" s="2">
        <v>1</v>
      </c>
      <c r="D61" s="2" t="s">
        <v>149</v>
      </c>
      <c r="E61" s="2" t="s">
        <v>34</v>
      </c>
      <c r="F61" s="2"/>
      <c r="G61" s="2" t="s">
        <v>83</v>
      </c>
      <c r="H61" s="2" t="s">
        <v>150</v>
      </c>
      <c r="I61" s="2" t="s">
        <v>36</v>
      </c>
    </row>
    <row r="62" spans="1:9" ht="28.8" x14ac:dyDescent="0.3">
      <c r="A62" s="2" t="s">
        <v>151</v>
      </c>
      <c r="B62" s="2">
        <v>69</v>
      </c>
      <c r="C62" s="2">
        <v>1</v>
      </c>
      <c r="D62" s="2"/>
      <c r="E62" s="2"/>
      <c r="F62" s="2"/>
      <c r="G62" s="2"/>
      <c r="H62" s="2" t="s">
        <v>38</v>
      </c>
      <c r="I62" s="2" t="s">
        <v>36</v>
      </c>
    </row>
    <row r="63" spans="1:9" x14ac:dyDescent="0.3">
      <c r="A63" s="2" t="s">
        <v>152</v>
      </c>
      <c r="B63" s="2">
        <v>70</v>
      </c>
      <c r="C63" s="2">
        <v>1</v>
      </c>
      <c r="D63" s="2"/>
      <c r="E63" s="2"/>
      <c r="F63" s="2"/>
      <c r="G63" s="2"/>
      <c r="H63" s="2" t="s">
        <v>38</v>
      </c>
      <c r="I63" s="2" t="s">
        <v>36</v>
      </c>
    </row>
    <row r="64" spans="1:9" x14ac:dyDescent="0.3">
      <c r="A64" s="2" t="s">
        <v>153</v>
      </c>
      <c r="B64" s="2">
        <v>71</v>
      </c>
      <c r="C64" s="2">
        <v>1</v>
      </c>
      <c r="D64" s="2"/>
      <c r="E64" s="2"/>
      <c r="F64" s="2"/>
      <c r="G64" s="2"/>
      <c r="H64" s="2" t="s">
        <v>38</v>
      </c>
      <c r="I64" s="2" t="s">
        <v>36</v>
      </c>
    </row>
    <row r="65" spans="1:9" x14ac:dyDescent="0.3">
      <c r="A65" s="2" t="s">
        <v>154</v>
      </c>
      <c r="B65" s="2">
        <v>74</v>
      </c>
      <c r="C65" s="2">
        <v>1</v>
      </c>
      <c r="D65" s="2"/>
      <c r="E65" s="2"/>
      <c r="F65" s="2"/>
      <c r="G65" s="2"/>
      <c r="H65" s="2" t="s">
        <v>38</v>
      </c>
      <c r="I65" s="2" t="s">
        <v>36</v>
      </c>
    </row>
    <row r="66" spans="1:9" ht="28.8" x14ac:dyDescent="0.3">
      <c r="A66" s="2" t="s">
        <v>139</v>
      </c>
      <c r="B66" s="2">
        <v>75</v>
      </c>
      <c r="C66" s="2">
        <v>1</v>
      </c>
      <c r="D66" s="2" t="s">
        <v>155</v>
      </c>
      <c r="E66" s="2" t="s">
        <v>59</v>
      </c>
      <c r="F66" s="2"/>
      <c r="G66" s="2"/>
      <c r="H66" s="2"/>
      <c r="I66" s="2" t="s">
        <v>36</v>
      </c>
    </row>
    <row r="67" spans="1:9" x14ac:dyDescent="0.3">
      <c r="A67" s="2" t="s">
        <v>156</v>
      </c>
      <c r="B67" s="2">
        <v>76</v>
      </c>
      <c r="C67" s="2">
        <v>1</v>
      </c>
      <c r="D67" s="2"/>
      <c r="E67" s="2"/>
      <c r="F67" s="2"/>
      <c r="G67" s="2"/>
      <c r="H67" s="2" t="s">
        <v>38</v>
      </c>
      <c r="I67" s="2" t="s">
        <v>36</v>
      </c>
    </row>
    <row r="68" spans="1:9" ht="43.2" x14ac:dyDescent="0.3">
      <c r="A68" s="2" t="s">
        <v>157</v>
      </c>
      <c r="B68" s="2">
        <v>77</v>
      </c>
      <c r="C68" s="2">
        <v>1</v>
      </c>
      <c r="D68" s="2"/>
      <c r="E68" s="2" t="s">
        <v>139</v>
      </c>
      <c r="F68" s="2"/>
      <c r="G68" s="2"/>
      <c r="H68" s="2" t="s">
        <v>38</v>
      </c>
      <c r="I68" s="2" t="s">
        <v>36</v>
      </c>
    </row>
    <row r="69" spans="1:9" ht="28.8" x14ac:dyDescent="0.3">
      <c r="A69" s="2" t="s">
        <v>158</v>
      </c>
      <c r="B69" s="2">
        <v>78</v>
      </c>
      <c r="C69" s="2">
        <v>1</v>
      </c>
      <c r="D69" s="2"/>
      <c r="E69" s="2"/>
      <c r="F69" s="2" t="s">
        <v>100</v>
      </c>
      <c r="G69" s="2"/>
      <c r="H69" s="2" t="s">
        <v>38</v>
      </c>
      <c r="I69" s="2" t="s">
        <v>36</v>
      </c>
    </row>
    <row r="70" spans="1:9" ht="28.8" x14ac:dyDescent="0.3">
      <c r="A70" s="2" t="s">
        <v>159</v>
      </c>
      <c r="B70" s="2">
        <v>79</v>
      </c>
      <c r="C70" s="2">
        <v>1</v>
      </c>
      <c r="D70" s="2" t="s">
        <v>160</v>
      </c>
      <c r="E70" s="2"/>
      <c r="F70" s="2" t="s">
        <v>158</v>
      </c>
      <c r="G70" s="2"/>
      <c r="H70" s="2" t="s">
        <v>38</v>
      </c>
      <c r="I70" s="2" t="s">
        <v>36</v>
      </c>
    </row>
    <row r="71" spans="1:9" ht="28.8" x14ac:dyDescent="0.3">
      <c r="A71" s="2" t="s">
        <v>161</v>
      </c>
      <c r="B71" s="2">
        <v>80</v>
      </c>
      <c r="C71" s="2">
        <v>1</v>
      </c>
      <c r="D71" s="2"/>
      <c r="E71" s="2"/>
      <c r="F71" s="2" t="s">
        <v>100</v>
      </c>
      <c r="G71" s="2"/>
      <c r="H71" s="2" t="s">
        <v>38</v>
      </c>
      <c r="I71" s="2" t="s">
        <v>36</v>
      </c>
    </row>
    <row r="72" spans="1:9" ht="28.8" x14ac:dyDescent="0.3">
      <c r="A72" s="2" t="s">
        <v>162</v>
      </c>
      <c r="B72" s="2">
        <v>81</v>
      </c>
      <c r="C72" s="2">
        <v>1</v>
      </c>
      <c r="D72" s="2" t="s">
        <v>163</v>
      </c>
      <c r="E72" s="2"/>
      <c r="F72" s="2" t="s">
        <v>161</v>
      </c>
      <c r="G72" s="2"/>
      <c r="H72" s="2" t="s">
        <v>38</v>
      </c>
      <c r="I72" s="2" t="s">
        <v>36</v>
      </c>
    </row>
    <row r="73" spans="1:9" ht="57.6" x14ac:dyDescent="0.3">
      <c r="A73" s="2" t="s">
        <v>164</v>
      </c>
      <c r="B73" s="2">
        <v>82</v>
      </c>
      <c r="C73" s="2">
        <v>1</v>
      </c>
      <c r="D73" s="2" t="s">
        <v>165</v>
      </c>
      <c r="E73" s="2"/>
      <c r="F73" s="2" t="s">
        <v>111</v>
      </c>
      <c r="G73" s="2"/>
      <c r="H73" s="2" t="s">
        <v>58</v>
      </c>
      <c r="I73" s="2" t="s">
        <v>36</v>
      </c>
    </row>
    <row r="74" spans="1:9" x14ac:dyDescent="0.3">
      <c r="A74" s="2" t="s">
        <v>166</v>
      </c>
      <c r="B74" s="2">
        <v>83</v>
      </c>
      <c r="C74" s="2">
        <v>1</v>
      </c>
      <c r="D74" s="2" t="s">
        <v>167</v>
      </c>
      <c r="E74" s="2"/>
      <c r="F74" s="2" t="s">
        <v>164</v>
      </c>
      <c r="G74" s="2"/>
      <c r="H74" s="2" t="s">
        <v>58</v>
      </c>
      <c r="I74" s="2" t="s">
        <v>36</v>
      </c>
    </row>
    <row r="75" spans="1:9" x14ac:dyDescent="0.3">
      <c r="A75" s="2" t="s">
        <v>168</v>
      </c>
      <c r="B75" s="2">
        <v>84</v>
      </c>
      <c r="C75" s="2">
        <v>1</v>
      </c>
      <c r="D75" s="2"/>
      <c r="E75" s="2" t="s">
        <v>148</v>
      </c>
      <c r="F75" s="2"/>
      <c r="G75" s="2"/>
      <c r="H75" s="2" t="s">
        <v>38</v>
      </c>
      <c r="I75" s="2" t="s">
        <v>36</v>
      </c>
    </row>
    <row r="76" spans="1:9" ht="43.2" x14ac:dyDescent="0.3">
      <c r="A76" s="2" t="s">
        <v>169</v>
      </c>
      <c r="B76" s="2">
        <v>85</v>
      </c>
      <c r="C76" s="2">
        <v>1</v>
      </c>
      <c r="D76" s="2"/>
      <c r="E76" s="2"/>
      <c r="F76" s="2"/>
      <c r="G76" s="2"/>
      <c r="H76" s="2" t="s">
        <v>38</v>
      </c>
      <c r="I76" s="2" t="s">
        <v>36</v>
      </c>
    </row>
    <row r="77" spans="1:9" x14ac:dyDescent="0.3">
      <c r="A77" s="2" t="s">
        <v>170</v>
      </c>
      <c r="B77" s="2">
        <v>86</v>
      </c>
      <c r="C77" s="2">
        <v>1</v>
      </c>
      <c r="D77" s="2" t="s">
        <v>171</v>
      </c>
      <c r="E77" s="2"/>
      <c r="F77" s="2"/>
      <c r="G77" s="2"/>
      <c r="H77" s="2" t="s">
        <v>38</v>
      </c>
      <c r="I77" s="2" t="s">
        <v>36</v>
      </c>
    </row>
    <row r="78" spans="1:9" x14ac:dyDescent="0.3">
      <c r="A78" s="2" t="s">
        <v>172</v>
      </c>
      <c r="B78" s="2">
        <v>87</v>
      </c>
      <c r="C78" s="2">
        <v>1</v>
      </c>
      <c r="D78" s="2"/>
      <c r="E78" s="2" t="s">
        <v>173</v>
      </c>
      <c r="F78" s="2"/>
      <c r="G78" s="2"/>
      <c r="H78" s="2" t="s">
        <v>38</v>
      </c>
      <c r="I78" s="2" t="s">
        <v>36</v>
      </c>
    </row>
    <row r="79" spans="1:9" x14ac:dyDescent="0.3">
      <c r="A79" s="2" t="s">
        <v>173</v>
      </c>
      <c r="B79" s="2">
        <v>88</v>
      </c>
      <c r="C79" s="2">
        <v>1</v>
      </c>
      <c r="D79" s="2"/>
      <c r="E79" s="2"/>
      <c r="F79" s="2"/>
      <c r="G79" s="2"/>
      <c r="H79" s="2" t="s">
        <v>38</v>
      </c>
      <c r="I79" s="2" t="s">
        <v>36</v>
      </c>
    </row>
    <row r="80" spans="1:9" ht="172.8" x14ac:dyDescent="0.3">
      <c r="A80" s="2" t="s">
        <v>174</v>
      </c>
      <c r="B80" s="2">
        <v>89</v>
      </c>
      <c r="C80" s="2">
        <v>1</v>
      </c>
      <c r="D80" s="3" t="s">
        <v>175</v>
      </c>
      <c r="E80" s="2"/>
      <c r="F80" s="2"/>
      <c r="G80" s="2"/>
      <c r="H80" s="2" t="s">
        <v>58</v>
      </c>
      <c r="I80" s="2" t="s">
        <v>36</v>
      </c>
    </row>
    <row r="81" spans="1:9" ht="409.6" x14ac:dyDescent="0.3">
      <c r="A81" s="2" t="s">
        <v>83</v>
      </c>
      <c r="B81" s="2">
        <v>90</v>
      </c>
      <c r="C81" s="2">
        <v>1</v>
      </c>
      <c r="D81" s="3" t="s">
        <v>176</v>
      </c>
      <c r="E81" s="2"/>
      <c r="F81" s="2"/>
      <c r="G81" s="2" t="s">
        <v>34</v>
      </c>
      <c r="H81" s="2" t="s">
        <v>177</v>
      </c>
      <c r="I81" s="2" t="s">
        <v>36</v>
      </c>
    </row>
    <row r="82" spans="1:9" x14ac:dyDescent="0.3">
      <c r="A82" s="2" t="s">
        <v>83</v>
      </c>
      <c r="B82" s="2">
        <v>90</v>
      </c>
      <c r="C82" s="2">
        <v>2</v>
      </c>
      <c r="D82" s="3"/>
      <c r="E82" s="2"/>
      <c r="F82" s="2"/>
      <c r="G82" s="2" t="s">
        <v>178</v>
      </c>
      <c r="H82" s="2"/>
      <c r="I82" s="2" t="s">
        <v>36</v>
      </c>
    </row>
    <row r="83" spans="1:9" ht="388.8" x14ac:dyDescent="0.3">
      <c r="A83" s="2" t="s">
        <v>179</v>
      </c>
      <c r="B83" s="2">
        <v>91</v>
      </c>
      <c r="C83" s="2">
        <v>1</v>
      </c>
      <c r="D83" s="3" t="s">
        <v>180</v>
      </c>
      <c r="E83" s="2" t="s">
        <v>83</v>
      </c>
      <c r="F83" s="2" t="s">
        <v>116</v>
      </c>
      <c r="G83" s="2"/>
      <c r="H83" s="2"/>
      <c r="I83" s="2" t="s">
        <v>36</v>
      </c>
    </row>
    <row r="84" spans="1:9" ht="302.39999999999998" x14ac:dyDescent="0.3">
      <c r="A84" s="2" t="s">
        <v>181</v>
      </c>
      <c r="B84" s="2">
        <v>92</v>
      </c>
      <c r="C84" s="2">
        <v>1</v>
      </c>
      <c r="D84" s="2" t="s">
        <v>182</v>
      </c>
      <c r="E84" s="2" t="s">
        <v>179</v>
      </c>
      <c r="F84" s="2"/>
      <c r="G84" s="2"/>
      <c r="H84" s="2"/>
      <c r="I84" s="2" t="s">
        <v>36</v>
      </c>
    </row>
    <row r="85" spans="1:9" x14ac:dyDescent="0.3">
      <c r="A85" s="2" t="s">
        <v>183</v>
      </c>
      <c r="B85" s="2">
        <v>93</v>
      </c>
      <c r="C85" s="2">
        <v>1</v>
      </c>
      <c r="D85" s="2"/>
      <c r="E85" s="2"/>
      <c r="F85" s="2"/>
      <c r="G85" s="2"/>
      <c r="H85" s="2" t="s">
        <v>58</v>
      </c>
      <c r="I85" s="2" t="s">
        <v>36</v>
      </c>
    </row>
    <row r="86" spans="1:9" ht="158.4" x14ac:dyDescent="0.3">
      <c r="A86" s="2" t="s">
        <v>184</v>
      </c>
      <c r="B86" s="2">
        <v>94</v>
      </c>
      <c r="C86" s="2">
        <v>1</v>
      </c>
      <c r="D86" s="2" t="s">
        <v>185</v>
      </c>
      <c r="E86" s="2"/>
      <c r="F86" s="2" t="s">
        <v>142</v>
      </c>
      <c r="G86" s="2"/>
      <c r="H86" s="2"/>
      <c r="I86" s="2" t="s">
        <v>36</v>
      </c>
    </row>
    <row r="87" spans="1:9" x14ac:dyDescent="0.3">
      <c r="A87" s="2" t="s">
        <v>186</v>
      </c>
      <c r="B87" s="2">
        <v>95</v>
      </c>
      <c r="C87" s="2">
        <v>1</v>
      </c>
      <c r="D87" s="2" t="s">
        <v>187</v>
      </c>
      <c r="E87" s="2"/>
      <c r="F87" s="2" t="s">
        <v>184</v>
      </c>
      <c r="G87" s="2"/>
      <c r="H87" s="2"/>
      <c r="I87" s="2" t="s">
        <v>36</v>
      </c>
    </row>
    <row r="88" spans="1:9" ht="129.6" x14ac:dyDescent="0.3">
      <c r="A88" s="2" t="s">
        <v>188</v>
      </c>
      <c r="B88" s="2">
        <v>96</v>
      </c>
      <c r="C88" s="2">
        <v>1</v>
      </c>
      <c r="D88" s="2" t="s">
        <v>189</v>
      </c>
      <c r="E88" s="2"/>
      <c r="F88" s="2" t="s">
        <v>34</v>
      </c>
      <c r="G88" s="2"/>
      <c r="H88" s="2"/>
      <c r="I88" s="2" t="s">
        <v>36</v>
      </c>
    </row>
    <row r="89" spans="1:9" ht="72" x14ac:dyDescent="0.3">
      <c r="A89" s="2" t="s">
        <v>190</v>
      </c>
      <c r="B89" s="2">
        <v>97</v>
      </c>
      <c r="C89" s="2">
        <v>1</v>
      </c>
      <c r="D89" s="2"/>
      <c r="E89" s="2"/>
      <c r="F89" s="2" t="s">
        <v>34</v>
      </c>
      <c r="G89" s="2" t="s">
        <v>191</v>
      </c>
      <c r="H89" s="2" t="s">
        <v>192</v>
      </c>
      <c r="I89" s="2" t="s">
        <v>36</v>
      </c>
    </row>
    <row r="90" spans="1:9" x14ac:dyDescent="0.3">
      <c r="A90" s="2" t="s">
        <v>190</v>
      </c>
      <c r="B90" s="2">
        <v>98</v>
      </c>
      <c r="C90" s="2">
        <v>2</v>
      </c>
      <c r="D90" s="2"/>
      <c r="E90" s="2"/>
      <c r="F90" s="2" t="s">
        <v>116</v>
      </c>
      <c r="G90" s="2"/>
      <c r="H90" s="2"/>
      <c r="I90" s="2" t="s">
        <v>36</v>
      </c>
    </row>
    <row r="91" spans="1:9" ht="144" x14ac:dyDescent="0.3">
      <c r="A91" s="2" t="s">
        <v>193</v>
      </c>
      <c r="B91" s="2">
        <v>99</v>
      </c>
      <c r="C91" s="2">
        <v>1</v>
      </c>
      <c r="D91" s="2" t="s">
        <v>194</v>
      </c>
      <c r="E91" s="2" t="s">
        <v>83</v>
      </c>
      <c r="F91" s="2" t="s">
        <v>142</v>
      </c>
      <c r="G91" s="2"/>
      <c r="H91" s="2"/>
      <c r="I91" s="2" t="s">
        <v>36</v>
      </c>
    </row>
    <row r="92" spans="1:9" ht="28.8" x14ac:dyDescent="0.3">
      <c r="A92" s="2" t="s">
        <v>195</v>
      </c>
      <c r="B92" s="2">
        <v>100</v>
      </c>
      <c r="C92" s="2">
        <v>1</v>
      </c>
      <c r="D92" s="2" t="s">
        <v>196</v>
      </c>
      <c r="E92" s="2" t="s">
        <v>197</v>
      </c>
      <c r="F92" s="2" t="s">
        <v>193</v>
      </c>
      <c r="G92" s="2"/>
      <c r="H92" s="2"/>
      <c r="I92" s="2" t="s">
        <v>36</v>
      </c>
    </row>
    <row r="93" spans="1:9" ht="28.8" x14ac:dyDescent="0.3">
      <c r="A93" s="2" t="s">
        <v>198</v>
      </c>
      <c r="B93" s="2">
        <v>101</v>
      </c>
      <c r="C93" s="2">
        <v>1</v>
      </c>
      <c r="D93" s="2" t="s">
        <v>199</v>
      </c>
      <c r="E93" s="2" t="s">
        <v>197</v>
      </c>
      <c r="F93" s="2" t="s">
        <v>193</v>
      </c>
      <c r="G93" s="2"/>
      <c r="H93" s="2"/>
      <c r="I93" s="2" t="s">
        <v>36</v>
      </c>
    </row>
    <row r="94" spans="1:9" ht="57.6" x14ac:dyDescent="0.3">
      <c r="A94" s="2" t="s">
        <v>200</v>
      </c>
      <c r="B94" s="2">
        <v>103</v>
      </c>
      <c r="C94" s="2">
        <v>1</v>
      </c>
      <c r="D94" s="3" t="s">
        <v>201</v>
      </c>
      <c r="E94" s="2" t="s">
        <v>34</v>
      </c>
      <c r="F94" s="2"/>
      <c r="G94" s="2"/>
      <c r="H94" s="2"/>
      <c r="I94" s="2" t="s">
        <v>36</v>
      </c>
    </row>
    <row r="95" spans="1:9" ht="57.6" x14ac:dyDescent="0.3">
      <c r="A95" s="2" t="s">
        <v>43</v>
      </c>
      <c r="B95" s="2">
        <v>104</v>
      </c>
      <c r="C95" s="2">
        <v>1</v>
      </c>
      <c r="D95" s="3" t="s">
        <v>202</v>
      </c>
      <c r="E95" s="2" t="s">
        <v>197</v>
      </c>
      <c r="F95" s="2" t="s">
        <v>39</v>
      </c>
      <c r="G95" s="2"/>
      <c r="H95" s="2" t="s">
        <v>203</v>
      </c>
      <c r="I95" s="2" t="s">
        <v>36</v>
      </c>
    </row>
    <row r="96" spans="1:9" x14ac:dyDescent="0.3">
      <c r="A96" s="2" t="s">
        <v>204</v>
      </c>
      <c r="B96" s="2">
        <v>106</v>
      </c>
      <c r="C96" s="2">
        <v>1</v>
      </c>
      <c r="D96" s="2"/>
      <c r="E96" s="2"/>
      <c r="F96" s="2" t="s">
        <v>205</v>
      </c>
      <c r="G96" s="2"/>
      <c r="H96" s="2" t="s">
        <v>58</v>
      </c>
      <c r="I96" s="2" t="s">
        <v>36</v>
      </c>
    </row>
    <row r="97" spans="1:9" ht="28.8" x14ac:dyDescent="0.3">
      <c r="A97" s="2" t="s">
        <v>62</v>
      </c>
      <c r="B97" s="2">
        <v>108</v>
      </c>
      <c r="C97" s="2">
        <v>1</v>
      </c>
      <c r="D97" s="2" t="s">
        <v>206</v>
      </c>
      <c r="E97" s="2" t="s">
        <v>111</v>
      </c>
      <c r="F97" s="2" t="s">
        <v>102</v>
      </c>
      <c r="G97" s="2"/>
      <c r="H97" s="2"/>
      <c r="I97" s="2" t="s">
        <v>36</v>
      </c>
    </row>
    <row r="98" spans="1:9" ht="57.6" x14ac:dyDescent="0.3">
      <c r="A98" s="2" t="s">
        <v>207</v>
      </c>
      <c r="B98" s="2">
        <v>109</v>
      </c>
      <c r="C98" s="2">
        <v>1</v>
      </c>
      <c r="D98" s="2" t="s">
        <v>208</v>
      </c>
      <c r="E98" s="2"/>
      <c r="F98" s="2"/>
      <c r="G98" s="2" t="s">
        <v>59</v>
      </c>
      <c r="H98" s="2" t="s">
        <v>58</v>
      </c>
      <c r="I98" s="2" t="s">
        <v>36</v>
      </c>
    </row>
    <row r="99" spans="1:9" ht="115.2" x14ac:dyDescent="0.3">
      <c r="A99" s="2" t="s">
        <v>209</v>
      </c>
      <c r="B99" s="2">
        <v>111</v>
      </c>
      <c r="C99" s="2">
        <v>1</v>
      </c>
      <c r="D99" s="2" t="s">
        <v>210</v>
      </c>
      <c r="E99" s="2"/>
      <c r="F99" s="2" t="s">
        <v>193</v>
      </c>
      <c r="G99" s="2" t="s">
        <v>39</v>
      </c>
      <c r="H99" s="2" t="s">
        <v>211</v>
      </c>
      <c r="I99" s="2" t="s">
        <v>36</v>
      </c>
    </row>
    <row r="100" spans="1:9" ht="28.8" x14ac:dyDescent="0.3">
      <c r="A100" s="2" t="s">
        <v>212</v>
      </c>
      <c r="B100" s="2">
        <v>112</v>
      </c>
      <c r="C100" s="2">
        <v>1</v>
      </c>
      <c r="D100" s="2" t="s">
        <v>213</v>
      </c>
      <c r="E100" s="2"/>
      <c r="F100" s="2" t="s">
        <v>34</v>
      </c>
      <c r="G100" s="2"/>
      <c r="H100" s="2" t="s">
        <v>58</v>
      </c>
      <c r="I100" s="2" t="s">
        <v>36</v>
      </c>
    </row>
    <row r="101" spans="1:9" ht="43.2" x14ac:dyDescent="0.3">
      <c r="A101" s="2" t="s">
        <v>41</v>
      </c>
      <c r="B101" s="2">
        <v>113</v>
      </c>
      <c r="C101" s="2">
        <v>1</v>
      </c>
      <c r="D101" s="2" t="s">
        <v>214</v>
      </c>
      <c r="E101" s="2"/>
      <c r="F101" s="2" t="s">
        <v>193</v>
      </c>
      <c r="G101" s="2"/>
      <c r="H101" s="2"/>
      <c r="I101" s="2" t="s">
        <v>36</v>
      </c>
    </row>
    <row r="102" spans="1:9" x14ac:dyDescent="0.3">
      <c r="A102" s="2" t="s">
        <v>41</v>
      </c>
      <c r="B102" s="2">
        <v>113</v>
      </c>
      <c r="C102" s="2">
        <v>2</v>
      </c>
      <c r="D102" s="2"/>
      <c r="E102" s="2"/>
      <c r="F102" s="2" t="s">
        <v>34</v>
      </c>
      <c r="G102" s="2"/>
      <c r="H102" s="2"/>
      <c r="I102" s="2" t="s">
        <v>36</v>
      </c>
    </row>
    <row r="103" spans="1:9" x14ac:dyDescent="0.3">
      <c r="A103" s="2" t="s">
        <v>41</v>
      </c>
      <c r="B103" s="2">
        <v>113</v>
      </c>
      <c r="C103" s="2">
        <v>3</v>
      </c>
      <c r="D103" s="2"/>
      <c r="E103" s="2"/>
      <c r="F103" s="2" t="s">
        <v>39</v>
      </c>
      <c r="G103" s="2"/>
      <c r="H103" s="2"/>
      <c r="I103" s="2" t="s">
        <v>36</v>
      </c>
    </row>
    <row r="104" spans="1:9" ht="28.8" x14ac:dyDescent="0.3">
      <c r="A104" s="2" t="s">
        <v>215</v>
      </c>
      <c r="B104" s="2">
        <v>115</v>
      </c>
      <c r="C104" s="2">
        <v>1</v>
      </c>
      <c r="D104" s="2" t="s">
        <v>216</v>
      </c>
      <c r="E104" s="2" t="s">
        <v>39</v>
      </c>
      <c r="F104" s="2"/>
      <c r="G104" s="2"/>
      <c r="H104" s="2"/>
      <c r="I104" s="2" t="s">
        <v>36</v>
      </c>
    </row>
    <row r="105" spans="1:9" ht="187.2" x14ac:dyDescent="0.3">
      <c r="A105" s="2" t="s">
        <v>217</v>
      </c>
      <c r="B105" s="2">
        <v>116</v>
      </c>
      <c r="C105" s="2">
        <v>1</v>
      </c>
      <c r="D105" s="3" t="s">
        <v>218</v>
      </c>
      <c r="E105" s="2"/>
      <c r="F105" s="2" t="s">
        <v>39</v>
      </c>
      <c r="G105" s="2"/>
      <c r="H105" s="2"/>
      <c r="I105" s="2" t="s">
        <v>36</v>
      </c>
    </row>
    <row r="106" spans="1:9" ht="28.8" x14ac:dyDescent="0.3">
      <c r="A106" s="2" t="s">
        <v>219</v>
      </c>
      <c r="B106" s="2">
        <v>117</v>
      </c>
      <c r="C106" s="2">
        <v>1</v>
      </c>
      <c r="D106" s="2" t="s">
        <v>220</v>
      </c>
      <c r="E106" s="2" t="s">
        <v>217</v>
      </c>
      <c r="F106" s="2"/>
      <c r="G106" s="2"/>
      <c r="H106" s="2"/>
      <c r="I106" s="2" t="s">
        <v>36</v>
      </c>
    </row>
    <row r="107" spans="1:9" ht="216" x14ac:dyDescent="0.3">
      <c r="A107" s="6" t="s">
        <v>221</v>
      </c>
      <c r="B107" s="2">
        <v>118</v>
      </c>
      <c r="C107" s="6">
        <v>1</v>
      </c>
      <c r="D107" s="11" t="s">
        <v>222</v>
      </c>
      <c r="E107" s="6"/>
      <c r="F107" s="6" t="s">
        <v>43</v>
      </c>
      <c r="G107" s="6"/>
      <c r="H107" s="10" t="s">
        <v>223</v>
      </c>
      <c r="I107" s="2" t="s">
        <v>36</v>
      </c>
    </row>
    <row r="108" spans="1:9" x14ac:dyDescent="0.3">
      <c r="A108" s="6" t="s">
        <v>221</v>
      </c>
      <c r="B108" s="2">
        <v>118</v>
      </c>
      <c r="C108" s="6">
        <v>2</v>
      </c>
      <c r="D108" s="6"/>
      <c r="E108" s="7"/>
      <c r="F108" s="7" t="s">
        <v>39</v>
      </c>
      <c r="G108" s="6"/>
      <c r="H108" s="6"/>
      <c r="I108" s="2" t="s">
        <v>36</v>
      </c>
    </row>
    <row r="109" spans="1:9" ht="187.2" x14ac:dyDescent="0.3">
      <c r="A109" s="2" t="s">
        <v>224</v>
      </c>
      <c r="B109" s="2">
        <v>119</v>
      </c>
      <c r="C109" s="2">
        <v>1</v>
      </c>
      <c r="D109" s="2" t="s">
        <v>225</v>
      </c>
      <c r="E109" s="2"/>
      <c r="F109" s="2" t="s">
        <v>226</v>
      </c>
      <c r="G109" s="2"/>
      <c r="H109" s="2" t="s">
        <v>227</v>
      </c>
      <c r="I109" s="2" t="s">
        <v>36</v>
      </c>
    </row>
    <row r="110" spans="1:9" ht="244.8" x14ac:dyDescent="0.3">
      <c r="A110" s="2" t="s">
        <v>228</v>
      </c>
      <c r="B110" s="2">
        <v>121</v>
      </c>
      <c r="C110" s="2">
        <v>1</v>
      </c>
      <c r="D110" s="2" t="s">
        <v>229</v>
      </c>
      <c r="E110" s="2"/>
      <c r="F110" s="2" t="s">
        <v>39</v>
      </c>
      <c r="G110" s="2"/>
      <c r="H110" s="2"/>
      <c r="I110" s="2" t="s">
        <v>36</v>
      </c>
    </row>
    <row r="111" spans="1:9" ht="28.8" x14ac:dyDescent="0.3">
      <c r="A111" s="2" t="s">
        <v>230</v>
      </c>
      <c r="B111" s="2">
        <v>124</v>
      </c>
      <c r="C111" s="2">
        <v>1</v>
      </c>
      <c r="D111" s="2"/>
      <c r="E111" s="2" t="s">
        <v>140</v>
      </c>
      <c r="F111" s="2" t="s">
        <v>102</v>
      </c>
      <c r="G111" s="2"/>
      <c r="H111" s="2" t="s">
        <v>58</v>
      </c>
      <c r="I111" s="2" t="s">
        <v>36</v>
      </c>
    </row>
    <row r="112" spans="1:9" ht="28.8" x14ac:dyDescent="0.3">
      <c r="A112" s="2" t="s">
        <v>231</v>
      </c>
      <c r="B112" s="2">
        <v>125</v>
      </c>
      <c r="C112" s="2">
        <v>1</v>
      </c>
      <c r="D112" s="2"/>
      <c r="E112" s="2" t="s">
        <v>179</v>
      </c>
      <c r="F112" s="2" t="s">
        <v>102</v>
      </c>
      <c r="G112" s="2"/>
      <c r="H112" s="2" t="s">
        <v>58</v>
      </c>
      <c r="I112" s="2" t="s">
        <v>36</v>
      </c>
    </row>
    <row r="113" spans="1:9" ht="28.8" x14ac:dyDescent="0.3">
      <c r="A113" s="2" t="s">
        <v>232</v>
      </c>
      <c r="B113" s="2">
        <v>126</v>
      </c>
      <c r="C113" s="2">
        <v>1</v>
      </c>
      <c r="D113" s="2"/>
      <c r="E113" s="2"/>
      <c r="F113" s="2"/>
      <c r="G113" s="2"/>
      <c r="H113" s="2"/>
      <c r="I113" s="2" t="s">
        <v>36</v>
      </c>
    </row>
    <row r="114" spans="1:9" ht="57.6" x14ac:dyDescent="0.3">
      <c r="A114" s="2" t="s">
        <v>233</v>
      </c>
      <c r="B114" s="2">
        <v>127</v>
      </c>
      <c r="C114" s="2">
        <v>1</v>
      </c>
      <c r="D114" s="2" t="s">
        <v>234</v>
      </c>
      <c r="E114" s="2"/>
      <c r="F114" s="2"/>
      <c r="G114" s="2"/>
      <c r="H114" s="2" t="s">
        <v>38</v>
      </c>
      <c r="I114" s="2" t="s">
        <v>36</v>
      </c>
    </row>
    <row r="115" spans="1:9" x14ac:dyDescent="0.3">
      <c r="A115" s="2" t="s">
        <v>235</v>
      </c>
      <c r="B115" s="2">
        <v>128</v>
      </c>
      <c r="C115" s="2">
        <v>1</v>
      </c>
      <c r="D115" s="2"/>
      <c r="E115" s="2"/>
      <c r="F115" s="2"/>
      <c r="G115" s="2"/>
      <c r="H115" s="2" t="s">
        <v>236</v>
      </c>
      <c r="I115" s="2" t="s">
        <v>36</v>
      </c>
    </row>
    <row r="116" spans="1:9" ht="100.8" x14ac:dyDescent="0.3">
      <c r="A116" s="2" t="s">
        <v>237</v>
      </c>
      <c r="B116" s="2">
        <v>130</v>
      </c>
      <c r="C116" s="2">
        <v>1</v>
      </c>
      <c r="D116" s="2" t="s">
        <v>238</v>
      </c>
      <c r="E116" s="2"/>
      <c r="F116" s="2"/>
      <c r="G116" s="2"/>
      <c r="H116" s="2" t="s">
        <v>58</v>
      </c>
      <c r="I116" s="2" t="s">
        <v>36</v>
      </c>
    </row>
    <row r="117" spans="1:9" ht="28.8" x14ac:dyDescent="0.3">
      <c r="A117" s="2" t="s">
        <v>239</v>
      </c>
      <c r="B117" s="2">
        <v>132</v>
      </c>
      <c r="C117" s="2">
        <v>1</v>
      </c>
      <c r="D117" s="2"/>
      <c r="E117" s="2" t="s">
        <v>83</v>
      </c>
      <c r="F117" s="2" t="s">
        <v>100</v>
      </c>
      <c r="G117" s="2"/>
      <c r="H117" s="2" t="s">
        <v>58</v>
      </c>
      <c r="I117" s="2" t="s">
        <v>36</v>
      </c>
    </row>
    <row r="118" spans="1:9" ht="28.8" x14ac:dyDescent="0.3">
      <c r="A118" s="2" t="s">
        <v>239</v>
      </c>
      <c r="B118" s="2">
        <v>132</v>
      </c>
      <c r="C118" s="2">
        <v>2</v>
      </c>
      <c r="D118" s="2"/>
      <c r="E118" s="2"/>
      <c r="F118" s="2" t="s">
        <v>59</v>
      </c>
      <c r="G118" s="2"/>
      <c r="H118" s="2" t="s">
        <v>58</v>
      </c>
      <c r="I118" s="2" t="s">
        <v>36</v>
      </c>
    </row>
    <row r="119" spans="1:9" x14ac:dyDescent="0.3">
      <c r="A119" s="2" t="s">
        <v>240</v>
      </c>
      <c r="B119" s="2">
        <v>133</v>
      </c>
      <c r="C119" s="2">
        <v>1</v>
      </c>
      <c r="D119" s="2" t="s">
        <v>241</v>
      </c>
      <c r="E119" s="2"/>
      <c r="F119" s="2"/>
      <c r="G119" s="2"/>
      <c r="H119" s="2"/>
      <c r="I119" s="2" t="s">
        <v>36</v>
      </c>
    </row>
    <row r="120" spans="1:9" ht="28.8" x14ac:dyDescent="0.3">
      <c r="A120" s="2" t="s">
        <v>242</v>
      </c>
      <c r="B120" s="2">
        <v>134</v>
      </c>
      <c r="C120" s="2">
        <v>1</v>
      </c>
      <c r="D120" s="2" t="s">
        <v>243</v>
      </c>
      <c r="E120" s="2"/>
      <c r="F120" s="2"/>
      <c r="G120" s="2"/>
      <c r="H120" s="2"/>
      <c r="I120" s="2" t="s">
        <v>36</v>
      </c>
    </row>
    <row r="121" spans="1:9" ht="28.8" x14ac:dyDescent="0.3">
      <c r="A121" s="2" t="s">
        <v>244</v>
      </c>
      <c r="B121" s="2">
        <v>135</v>
      </c>
      <c r="C121" s="2">
        <v>1</v>
      </c>
      <c r="D121" s="2"/>
      <c r="E121" s="2"/>
      <c r="F121" s="2" t="s">
        <v>39</v>
      </c>
      <c r="G121" s="2"/>
      <c r="H121" s="2" t="s">
        <v>58</v>
      </c>
      <c r="I121" s="2" t="s">
        <v>36</v>
      </c>
    </row>
    <row r="122" spans="1:9" ht="28.8" x14ac:dyDescent="0.3">
      <c r="A122" s="2" t="s">
        <v>245</v>
      </c>
      <c r="B122" s="2">
        <v>137</v>
      </c>
      <c r="C122" s="2">
        <v>1</v>
      </c>
      <c r="D122" s="2"/>
      <c r="E122" s="2"/>
      <c r="F122" s="2" t="s">
        <v>39</v>
      </c>
      <c r="G122" s="2"/>
      <c r="H122" s="2" t="s">
        <v>58</v>
      </c>
      <c r="I122" s="2" t="s">
        <v>36</v>
      </c>
    </row>
    <row r="123" spans="1:9" ht="28.8" x14ac:dyDescent="0.3">
      <c r="A123" s="2" t="s">
        <v>246</v>
      </c>
      <c r="B123" s="2">
        <v>138</v>
      </c>
      <c r="C123" s="2">
        <v>1</v>
      </c>
      <c r="D123" s="2" t="s">
        <v>247</v>
      </c>
      <c r="E123" s="2"/>
      <c r="F123" s="2" t="s">
        <v>39</v>
      </c>
      <c r="G123" s="2"/>
      <c r="H123" s="2"/>
      <c r="I123" s="2" t="s">
        <v>36</v>
      </c>
    </row>
    <row r="124" spans="1:9" ht="28.8" x14ac:dyDescent="0.3">
      <c r="A124" s="2" t="s">
        <v>246</v>
      </c>
      <c r="B124" s="2">
        <v>138</v>
      </c>
      <c r="C124" s="2">
        <v>2</v>
      </c>
      <c r="D124" s="2"/>
      <c r="E124" s="2"/>
      <c r="F124" s="2" t="s">
        <v>205</v>
      </c>
      <c r="G124" s="2"/>
      <c r="H124" s="2"/>
      <c r="I124" s="2" t="s">
        <v>36</v>
      </c>
    </row>
    <row r="125" spans="1:9" ht="43.2" x14ac:dyDescent="0.3">
      <c r="A125" s="2" t="s">
        <v>248</v>
      </c>
      <c r="B125" s="2">
        <v>140</v>
      </c>
      <c r="C125" s="2">
        <v>1</v>
      </c>
      <c r="D125" s="2" t="s">
        <v>249</v>
      </c>
      <c r="E125" s="2"/>
      <c r="F125" s="2" t="s">
        <v>59</v>
      </c>
      <c r="G125" s="2"/>
      <c r="H125" s="2"/>
      <c r="I125" s="2" t="s">
        <v>36</v>
      </c>
    </row>
    <row r="126" spans="1:9" ht="28.8" x14ac:dyDescent="0.3">
      <c r="A126" s="2" t="s">
        <v>248</v>
      </c>
      <c r="B126" s="2">
        <v>140</v>
      </c>
      <c r="C126" s="2">
        <v>2</v>
      </c>
      <c r="D126" s="2"/>
      <c r="E126" s="2"/>
      <c r="F126" s="2" t="s">
        <v>34</v>
      </c>
      <c r="G126" s="2"/>
      <c r="H126" s="2" t="s">
        <v>250</v>
      </c>
      <c r="I126" s="2" t="s">
        <v>36</v>
      </c>
    </row>
    <row r="127" spans="1:9" ht="28.8" x14ac:dyDescent="0.3">
      <c r="A127" s="2" t="s">
        <v>248</v>
      </c>
      <c r="B127" s="2">
        <v>140</v>
      </c>
      <c r="C127" s="2">
        <v>3</v>
      </c>
      <c r="D127" s="2"/>
      <c r="E127" s="2"/>
      <c r="F127" s="2" t="s">
        <v>39</v>
      </c>
      <c r="G127" s="2"/>
      <c r="H127" s="2"/>
      <c r="I127" s="2" t="s">
        <v>36</v>
      </c>
    </row>
    <row r="128" spans="1:9" ht="28.8" x14ac:dyDescent="0.3">
      <c r="A128" s="2" t="s">
        <v>248</v>
      </c>
      <c r="B128" s="2">
        <v>140</v>
      </c>
      <c r="C128" s="2">
        <v>4</v>
      </c>
      <c r="D128" s="2"/>
      <c r="E128" s="2"/>
      <c r="F128" s="2" t="s">
        <v>226</v>
      </c>
      <c r="G128" s="2"/>
      <c r="H128" s="2" t="s">
        <v>251</v>
      </c>
      <c r="I128" s="2" t="s">
        <v>36</v>
      </c>
    </row>
    <row r="129" spans="1:9" ht="28.8" x14ac:dyDescent="0.3">
      <c r="A129" s="2" t="s">
        <v>248</v>
      </c>
      <c r="B129" s="2">
        <v>140</v>
      </c>
      <c r="C129" s="2">
        <v>5</v>
      </c>
      <c r="D129" s="2"/>
      <c r="E129" s="2"/>
      <c r="F129" s="2" t="s">
        <v>252</v>
      </c>
      <c r="G129" s="2"/>
      <c r="H129" s="2" t="s">
        <v>251</v>
      </c>
      <c r="I129" s="2" t="s">
        <v>36</v>
      </c>
    </row>
    <row r="130" spans="1:9" ht="28.8" x14ac:dyDescent="0.3">
      <c r="A130" s="2" t="s">
        <v>248</v>
      </c>
      <c r="B130" s="2">
        <v>140</v>
      </c>
      <c r="C130" s="2">
        <v>6</v>
      </c>
      <c r="D130" s="2"/>
      <c r="E130" s="2"/>
      <c r="F130" s="2" t="s">
        <v>253</v>
      </c>
      <c r="G130" s="2"/>
      <c r="H130" s="2" t="s">
        <v>251</v>
      </c>
      <c r="I130" s="2" t="s">
        <v>36</v>
      </c>
    </row>
    <row r="131" spans="1:9" ht="28.8" x14ac:dyDescent="0.3">
      <c r="A131" s="2" t="s">
        <v>248</v>
      </c>
      <c r="B131" s="2">
        <v>140</v>
      </c>
      <c r="C131" s="2">
        <v>7</v>
      </c>
      <c r="D131" s="2"/>
      <c r="E131" s="2"/>
      <c r="F131" s="2" t="s">
        <v>254</v>
      </c>
      <c r="G131" s="2"/>
      <c r="H131" s="2" t="s">
        <v>251</v>
      </c>
      <c r="I131" s="2" t="s">
        <v>36</v>
      </c>
    </row>
    <row r="132" spans="1:9" ht="28.8" x14ac:dyDescent="0.3">
      <c r="A132" s="2" t="s">
        <v>248</v>
      </c>
      <c r="B132" s="2">
        <v>140</v>
      </c>
      <c r="C132" s="2">
        <v>8</v>
      </c>
      <c r="D132" s="2"/>
      <c r="E132" s="2"/>
      <c r="F132" s="2" t="s">
        <v>205</v>
      </c>
      <c r="G132" s="2"/>
      <c r="H132" s="2" t="s">
        <v>250</v>
      </c>
      <c r="I132" s="2" t="s">
        <v>36</v>
      </c>
    </row>
    <row r="133" spans="1:9" ht="28.8" x14ac:dyDescent="0.3">
      <c r="A133" s="2" t="s">
        <v>248</v>
      </c>
      <c r="B133" s="2">
        <v>140</v>
      </c>
      <c r="C133" s="2">
        <v>9</v>
      </c>
      <c r="D133" s="2"/>
      <c r="E133" s="2"/>
      <c r="F133" s="2" t="s">
        <v>246</v>
      </c>
      <c r="G133" s="2"/>
      <c r="H133" s="2" t="s">
        <v>255</v>
      </c>
      <c r="I133" s="2" t="s">
        <v>36</v>
      </c>
    </row>
    <row r="134" spans="1:9" ht="28.8" x14ac:dyDescent="0.3">
      <c r="A134" s="2" t="s">
        <v>248</v>
      </c>
      <c r="B134" s="2">
        <v>140</v>
      </c>
      <c r="C134" s="2">
        <v>10</v>
      </c>
      <c r="D134" s="2"/>
      <c r="E134" s="2"/>
      <c r="F134" s="2" t="s">
        <v>256</v>
      </c>
      <c r="G134" s="2"/>
      <c r="H134" s="2" t="s">
        <v>257</v>
      </c>
      <c r="I134" s="2" t="s">
        <v>36</v>
      </c>
    </row>
    <row r="135" spans="1:9" ht="28.8" x14ac:dyDescent="0.3">
      <c r="A135" s="2" t="s">
        <v>248</v>
      </c>
      <c r="B135" s="2">
        <v>140</v>
      </c>
      <c r="C135" s="2">
        <v>11</v>
      </c>
      <c r="D135" s="2"/>
      <c r="E135" s="2"/>
      <c r="F135" s="2" t="s">
        <v>258</v>
      </c>
      <c r="G135" s="2"/>
      <c r="H135" s="2" t="s">
        <v>259</v>
      </c>
      <c r="I135" s="2" t="s">
        <v>36</v>
      </c>
    </row>
    <row r="136" spans="1:9" ht="28.8" x14ac:dyDescent="0.3">
      <c r="A136" s="2" t="s">
        <v>248</v>
      </c>
      <c r="B136" s="2">
        <v>140</v>
      </c>
      <c r="C136" s="2">
        <v>12</v>
      </c>
      <c r="D136" s="2"/>
      <c r="E136" s="2"/>
      <c r="F136" s="2" t="s">
        <v>260</v>
      </c>
      <c r="G136" s="2"/>
      <c r="H136" s="2" t="s">
        <v>261</v>
      </c>
      <c r="I136" s="2" t="s">
        <v>36</v>
      </c>
    </row>
    <row r="137" spans="1:9" ht="28.8" x14ac:dyDescent="0.3">
      <c r="A137" s="2" t="s">
        <v>248</v>
      </c>
      <c r="B137" s="2">
        <v>140</v>
      </c>
      <c r="C137" s="2">
        <v>13</v>
      </c>
      <c r="D137" s="2"/>
      <c r="E137" s="2"/>
      <c r="F137" s="2" t="s">
        <v>262</v>
      </c>
      <c r="G137" s="2"/>
      <c r="H137" s="2" t="s">
        <v>257</v>
      </c>
      <c r="I137" s="2" t="s">
        <v>36</v>
      </c>
    </row>
    <row r="138" spans="1:9" ht="28.8" x14ac:dyDescent="0.3">
      <c r="A138" s="2" t="s">
        <v>248</v>
      </c>
      <c r="B138" s="2">
        <v>140</v>
      </c>
      <c r="C138" s="2">
        <v>14</v>
      </c>
      <c r="D138" s="2"/>
      <c r="E138" s="2"/>
      <c r="F138" s="2" t="s">
        <v>263</v>
      </c>
      <c r="G138" s="2"/>
      <c r="H138" s="2"/>
      <c r="I138" s="2" t="s">
        <v>36</v>
      </c>
    </row>
    <row r="139" spans="1:9" ht="28.8" x14ac:dyDescent="0.3">
      <c r="A139" s="2" t="s">
        <v>248</v>
      </c>
      <c r="B139" s="2">
        <v>140</v>
      </c>
      <c r="C139" s="2">
        <v>15</v>
      </c>
      <c r="D139" s="2"/>
      <c r="E139" s="2"/>
      <c r="F139" s="2" t="s">
        <v>264</v>
      </c>
      <c r="G139" s="2"/>
      <c r="H139" s="2"/>
      <c r="I139" s="2" t="s">
        <v>36</v>
      </c>
    </row>
    <row r="140" spans="1:9" ht="172.8" x14ac:dyDescent="0.3">
      <c r="A140" s="2" t="s">
        <v>265</v>
      </c>
      <c r="B140" s="2">
        <v>141</v>
      </c>
      <c r="C140" s="2">
        <v>1</v>
      </c>
      <c r="D140" s="2" t="s">
        <v>266</v>
      </c>
      <c r="E140" s="2"/>
      <c r="F140" s="2" t="s">
        <v>34</v>
      </c>
      <c r="G140" s="2"/>
      <c r="H140" s="2"/>
      <c r="I140" s="2" t="s">
        <v>36</v>
      </c>
    </row>
    <row r="141" spans="1:9" ht="28.8" x14ac:dyDescent="0.3">
      <c r="A141" s="2" t="s">
        <v>265</v>
      </c>
      <c r="B141" s="2">
        <v>141</v>
      </c>
      <c r="C141" s="2">
        <v>2</v>
      </c>
      <c r="D141" s="2"/>
      <c r="E141" s="2"/>
      <c r="F141" s="2" t="s">
        <v>252</v>
      </c>
      <c r="G141" s="2"/>
      <c r="H141" s="2" t="s">
        <v>257</v>
      </c>
      <c r="I141" s="2" t="s">
        <v>36</v>
      </c>
    </row>
    <row r="142" spans="1:9" x14ac:dyDescent="0.3">
      <c r="A142" s="2" t="s">
        <v>265</v>
      </c>
      <c r="B142" s="2">
        <v>141</v>
      </c>
      <c r="C142" s="2">
        <v>3</v>
      </c>
      <c r="D142" s="2"/>
      <c r="E142" s="2"/>
      <c r="F142" s="2" t="s">
        <v>253</v>
      </c>
      <c r="G142" s="2"/>
      <c r="H142" s="2" t="s">
        <v>267</v>
      </c>
      <c r="I142" s="2" t="s">
        <v>36</v>
      </c>
    </row>
    <row r="143" spans="1:9" x14ac:dyDescent="0.3">
      <c r="A143" s="2" t="s">
        <v>265</v>
      </c>
      <c r="B143" s="2">
        <v>141</v>
      </c>
      <c r="C143" s="2">
        <v>4</v>
      </c>
      <c r="D143" s="2"/>
      <c r="E143" s="2"/>
      <c r="F143" s="2" t="s">
        <v>256</v>
      </c>
      <c r="G143" s="2"/>
      <c r="H143" s="2" t="s">
        <v>250</v>
      </c>
      <c r="I143" s="2" t="s">
        <v>36</v>
      </c>
    </row>
    <row r="144" spans="1:9" ht="28.8" x14ac:dyDescent="0.3">
      <c r="A144" s="2" t="s">
        <v>265</v>
      </c>
      <c r="B144" s="2">
        <v>141</v>
      </c>
      <c r="C144" s="2">
        <v>5</v>
      </c>
      <c r="D144" s="2"/>
      <c r="E144" s="2"/>
      <c r="F144" s="2" t="s">
        <v>258</v>
      </c>
      <c r="G144" s="2"/>
      <c r="H144" s="2" t="s">
        <v>259</v>
      </c>
      <c r="I144" s="2" t="s">
        <v>36</v>
      </c>
    </row>
    <row r="145" spans="1:9" x14ac:dyDescent="0.3">
      <c r="A145" s="2" t="s">
        <v>265</v>
      </c>
      <c r="B145" s="2">
        <v>141</v>
      </c>
      <c r="C145" s="2">
        <v>6</v>
      </c>
      <c r="D145" s="2"/>
      <c r="E145" s="2"/>
      <c r="F145" s="2" t="s">
        <v>260</v>
      </c>
      <c r="G145" s="2"/>
      <c r="H145" s="2" t="s">
        <v>261</v>
      </c>
      <c r="I145" s="2" t="s">
        <v>36</v>
      </c>
    </row>
    <row r="146" spans="1:9" x14ac:dyDescent="0.3">
      <c r="A146" s="2" t="s">
        <v>265</v>
      </c>
      <c r="B146" s="2">
        <v>141</v>
      </c>
      <c r="C146" s="2">
        <v>7</v>
      </c>
      <c r="D146" s="2"/>
      <c r="E146" s="2"/>
      <c r="F146" s="2" t="s">
        <v>262</v>
      </c>
      <c r="G146" s="2"/>
      <c r="H146" s="2" t="s">
        <v>250</v>
      </c>
      <c r="I146" s="2" t="s">
        <v>36</v>
      </c>
    </row>
    <row r="147" spans="1:9" ht="28.8" x14ac:dyDescent="0.3">
      <c r="A147" s="2" t="s">
        <v>265</v>
      </c>
      <c r="B147" s="2">
        <v>141</v>
      </c>
      <c r="C147" s="2">
        <v>8</v>
      </c>
      <c r="D147" s="2"/>
      <c r="E147" s="2"/>
      <c r="F147" s="2" t="s">
        <v>263</v>
      </c>
      <c r="G147" s="2"/>
      <c r="H147" s="2"/>
      <c r="I147" s="2" t="s">
        <v>36</v>
      </c>
    </row>
    <row r="148" spans="1:9" x14ac:dyDescent="0.3">
      <c r="A148" s="2" t="s">
        <v>265</v>
      </c>
      <c r="B148" s="2">
        <v>141</v>
      </c>
      <c r="C148" s="2">
        <v>9</v>
      </c>
      <c r="D148" s="2"/>
      <c r="E148" s="2"/>
      <c r="F148" s="2" t="s">
        <v>264</v>
      </c>
      <c r="G148" s="2"/>
      <c r="H148" s="2"/>
      <c r="I148" s="2" t="s">
        <v>36</v>
      </c>
    </row>
    <row r="149" spans="1:9" ht="86.4" x14ac:dyDescent="0.3">
      <c r="A149" s="2" t="s">
        <v>268</v>
      </c>
      <c r="B149" s="2">
        <v>142</v>
      </c>
      <c r="C149" s="2">
        <v>1</v>
      </c>
      <c r="D149" s="2" t="s">
        <v>269</v>
      </c>
      <c r="E149" s="2" t="s">
        <v>197</v>
      </c>
      <c r="F149" s="2"/>
      <c r="G149" s="2"/>
      <c r="H149" s="2"/>
      <c r="I149" s="2" t="s">
        <v>36</v>
      </c>
    </row>
    <row r="150" spans="1:9" ht="57.6" x14ac:dyDescent="0.3">
      <c r="A150" s="2" t="s">
        <v>270</v>
      </c>
      <c r="B150" s="2">
        <v>143</v>
      </c>
      <c r="C150" s="2">
        <v>1</v>
      </c>
      <c r="D150" s="2" t="s">
        <v>271</v>
      </c>
      <c r="E150" s="2" t="s">
        <v>61</v>
      </c>
      <c r="F150" s="2" t="s">
        <v>179</v>
      </c>
      <c r="G150" s="2"/>
      <c r="H150" s="2" t="s">
        <v>272</v>
      </c>
      <c r="I150" s="2" t="s">
        <v>36</v>
      </c>
    </row>
    <row r="151" spans="1:9" ht="115.2" x14ac:dyDescent="0.3">
      <c r="A151" s="2" t="s">
        <v>273</v>
      </c>
      <c r="B151" s="2">
        <v>144</v>
      </c>
      <c r="C151" s="2">
        <v>1</v>
      </c>
      <c r="D151" s="2" t="s">
        <v>274</v>
      </c>
      <c r="E151" s="2" t="s">
        <v>275</v>
      </c>
      <c r="F151" s="2" t="s">
        <v>34</v>
      </c>
      <c r="G151" s="2"/>
      <c r="H151" s="2"/>
      <c r="I151" s="2" t="s">
        <v>36</v>
      </c>
    </row>
    <row r="152" spans="1:9" ht="86.4" x14ac:dyDescent="0.3">
      <c r="A152" s="2" t="s">
        <v>276</v>
      </c>
      <c r="B152" s="2">
        <v>145</v>
      </c>
      <c r="C152" s="2">
        <v>1</v>
      </c>
      <c r="D152" s="2" t="s">
        <v>277</v>
      </c>
      <c r="E152" s="2" t="s">
        <v>278</v>
      </c>
      <c r="F152" s="2" t="s">
        <v>34</v>
      </c>
      <c r="G152" s="2"/>
      <c r="H152" s="2"/>
      <c r="I152" s="2" t="s">
        <v>36</v>
      </c>
    </row>
    <row r="153" spans="1:9" ht="28.8" x14ac:dyDescent="0.3">
      <c r="A153" s="2" t="s">
        <v>279</v>
      </c>
      <c r="B153" s="2">
        <v>146</v>
      </c>
      <c r="C153" s="2">
        <v>1</v>
      </c>
      <c r="D153" s="2" t="s">
        <v>280</v>
      </c>
      <c r="E153" s="2"/>
      <c r="F153" s="2" t="s">
        <v>193</v>
      </c>
      <c r="G153" s="2"/>
      <c r="H153" s="2"/>
      <c r="I153" s="2" t="s">
        <v>36</v>
      </c>
    </row>
    <row r="154" spans="1:9" ht="28.8" x14ac:dyDescent="0.3">
      <c r="A154" s="2" t="s">
        <v>279</v>
      </c>
      <c r="B154" s="2">
        <v>146</v>
      </c>
      <c r="C154" s="2">
        <v>2</v>
      </c>
      <c r="D154" s="2"/>
      <c r="E154" s="2"/>
      <c r="F154" s="2" t="s">
        <v>41</v>
      </c>
      <c r="G154" s="2"/>
      <c r="H154" s="2" t="s">
        <v>250</v>
      </c>
      <c r="I154" s="2" t="s">
        <v>36</v>
      </c>
    </row>
    <row r="155" spans="1:9" ht="28.8" x14ac:dyDescent="0.3">
      <c r="A155" s="2" t="s">
        <v>279</v>
      </c>
      <c r="B155" s="2">
        <v>146</v>
      </c>
      <c r="C155" s="2">
        <v>3</v>
      </c>
      <c r="D155" s="2"/>
      <c r="E155" s="2"/>
      <c r="F155" s="2" t="s">
        <v>226</v>
      </c>
      <c r="G155" s="2"/>
      <c r="H155" s="2" t="s">
        <v>251</v>
      </c>
      <c r="I155" s="2" t="s">
        <v>36</v>
      </c>
    </row>
    <row r="156" spans="1:9" ht="57.6" x14ac:dyDescent="0.3">
      <c r="A156" s="2" t="s">
        <v>279</v>
      </c>
      <c r="B156" s="2">
        <v>146</v>
      </c>
      <c r="C156" s="2">
        <v>4</v>
      </c>
      <c r="D156" s="2"/>
      <c r="E156" s="2"/>
      <c r="F156" s="2" t="s">
        <v>252</v>
      </c>
      <c r="G156" s="2"/>
      <c r="H156" s="2" t="s">
        <v>281</v>
      </c>
      <c r="I156" s="2" t="s">
        <v>36</v>
      </c>
    </row>
    <row r="157" spans="1:9" ht="28.8" x14ac:dyDescent="0.3">
      <c r="A157" s="2" t="s">
        <v>279</v>
      </c>
      <c r="B157" s="2">
        <v>146</v>
      </c>
      <c r="C157" s="2">
        <v>5</v>
      </c>
      <c r="D157" s="2"/>
      <c r="E157" s="2"/>
      <c r="F157" s="2" t="s">
        <v>253</v>
      </c>
      <c r="G157" s="2"/>
      <c r="H157" s="2" t="s">
        <v>267</v>
      </c>
      <c r="I157" s="2" t="s">
        <v>36</v>
      </c>
    </row>
    <row r="158" spans="1:9" ht="28.8" x14ac:dyDescent="0.3">
      <c r="A158" s="2" t="s">
        <v>279</v>
      </c>
      <c r="B158" s="2">
        <v>146</v>
      </c>
      <c r="C158" s="2">
        <v>6</v>
      </c>
      <c r="D158" s="2"/>
      <c r="E158" s="2"/>
      <c r="F158" s="2" t="s">
        <v>254</v>
      </c>
      <c r="G158" s="2"/>
      <c r="H158" s="2" t="s">
        <v>251</v>
      </c>
      <c r="I158" s="2" t="s">
        <v>36</v>
      </c>
    </row>
    <row r="159" spans="1:9" ht="28.8" x14ac:dyDescent="0.3">
      <c r="A159" s="2" t="s">
        <v>279</v>
      </c>
      <c r="B159" s="2">
        <v>146</v>
      </c>
      <c r="C159" s="2">
        <v>7</v>
      </c>
      <c r="D159" s="2"/>
      <c r="E159" s="2"/>
      <c r="F159" s="2" t="s">
        <v>205</v>
      </c>
      <c r="G159" s="2"/>
      <c r="H159" s="2" t="s">
        <v>250</v>
      </c>
      <c r="I159" s="2" t="s">
        <v>36</v>
      </c>
    </row>
    <row r="160" spans="1:9" ht="28.8" x14ac:dyDescent="0.3">
      <c r="A160" s="2" t="s">
        <v>279</v>
      </c>
      <c r="B160" s="2">
        <v>146</v>
      </c>
      <c r="C160" s="2">
        <v>8</v>
      </c>
      <c r="D160" s="2"/>
      <c r="E160" s="2"/>
      <c r="F160" s="2" t="s">
        <v>246</v>
      </c>
      <c r="G160" s="2"/>
      <c r="H160" s="2" t="s">
        <v>255</v>
      </c>
      <c r="I160" s="2" t="s">
        <v>36</v>
      </c>
    </row>
    <row r="161" spans="1:9" ht="28.8" x14ac:dyDescent="0.3">
      <c r="A161" s="2" t="s">
        <v>279</v>
      </c>
      <c r="B161" s="2">
        <v>146</v>
      </c>
      <c r="C161" s="2">
        <v>9</v>
      </c>
      <c r="D161" s="2"/>
      <c r="E161" s="2"/>
      <c r="F161" s="2" t="s">
        <v>256</v>
      </c>
      <c r="G161" s="2"/>
      <c r="H161" s="2" t="s">
        <v>261</v>
      </c>
      <c r="I161" s="2" t="s">
        <v>36</v>
      </c>
    </row>
    <row r="162" spans="1:9" ht="28.8" x14ac:dyDescent="0.3">
      <c r="A162" s="2" t="s">
        <v>279</v>
      </c>
      <c r="B162" s="2">
        <v>146</v>
      </c>
      <c r="C162" s="2">
        <v>10</v>
      </c>
      <c r="D162" s="2"/>
      <c r="E162" s="2"/>
      <c r="F162" s="2" t="s">
        <v>258</v>
      </c>
      <c r="G162" s="2"/>
      <c r="H162" s="2" t="s">
        <v>259</v>
      </c>
      <c r="I162" s="2" t="s">
        <v>36</v>
      </c>
    </row>
    <row r="163" spans="1:9" ht="28.8" x14ac:dyDescent="0.3">
      <c r="A163" s="2" t="s">
        <v>279</v>
      </c>
      <c r="B163" s="2">
        <v>146</v>
      </c>
      <c r="C163" s="2">
        <v>11</v>
      </c>
      <c r="D163" s="2"/>
      <c r="E163" s="2"/>
      <c r="F163" s="2" t="s">
        <v>260</v>
      </c>
      <c r="G163" s="2"/>
      <c r="H163" s="2" t="s">
        <v>261</v>
      </c>
      <c r="I163" s="2" t="s">
        <v>36</v>
      </c>
    </row>
    <row r="164" spans="1:9" ht="28.8" x14ac:dyDescent="0.3">
      <c r="A164" s="2" t="s">
        <v>279</v>
      </c>
      <c r="B164" s="2">
        <v>146</v>
      </c>
      <c r="C164" s="2">
        <v>12</v>
      </c>
      <c r="D164" s="2"/>
      <c r="E164" s="2"/>
      <c r="F164" s="2" t="s">
        <v>262</v>
      </c>
      <c r="G164" s="2"/>
      <c r="H164" s="2" t="s">
        <v>261</v>
      </c>
      <c r="I164" s="2" t="s">
        <v>36</v>
      </c>
    </row>
    <row r="165" spans="1:9" ht="28.8" x14ac:dyDescent="0.3">
      <c r="A165" s="2" t="s">
        <v>279</v>
      </c>
      <c r="B165" s="2">
        <v>146</v>
      </c>
      <c r="C165" s="2">
        <v>13</v>
      </c>
      <c r="D165" s="2"/>
      <c r="E165" s="2"/>
      <c r="F165" s="2" t="s">
        <v>263</v>
      </c>
      <c r="G165" s="2"/>
      <c r="H165" s="2" t="s">
        <v>259</v>
      </c>
      <c r="I165" s="2" t="s">
        <v>36</v>
      </c>
    </row>
    <row r="166" spans="1:9" ht="28.8" x14ac:dyDescent="0.3">
      <c r="A166" s="2" t="s">
        <v>279</v>
      </c>
      <c r="B166" s="2">
        <v>146</v>
      </c>
      <c r="C166" s="2">
        <v>14</v>
      </c>
      <c r="D166" s="2"/>
      <c r="E166" s="2"/>
      <c r="F166" s="2" t="s">
        <v>264</v>
      </c>
      <c r="G166" s="2"/>
      <c r="H166" s="2" t="s">
        <v>261</v>
      </c>
      <c r="I166" s="2" t="s">
        <v>36</v>
      </c>
    </row>
    <row r="167" spans="1:9" ht="115.2" x14ac:dyDescent="0.3">
      <c r="A167" s="2" t="s">
        <v>282</v>
      </c>
      <c r="B167" s="2">
        <v>147</v>
      </c>
      <c r="C167" s="2">
        <v>1</v>
      </c>
      <c r="D167" s="2" t="s">
        <v>283</v>
      </c>
      <c r="E167" s="2"/>
      <c r="F167" s="2" t="s">
        <v>41</v>
      </c>
      <c r="G167" s="2"/>
      <c r="H167" s="2"/>
      <c r="I167" s="2" t="s">
        <v>36</v>
      </c>
    </row>
    <row r="168" spans="1:9" x14ac:dyDescent="0.3">
      <c r="A168" s="2" t="s">
        <v>282</v>
      </c>
      <c r="B168" s="2">
        <v>147</v>
      </c>
      <c r="C168" s="2">
        <v>2</v>
      </c>
      <c r="D168" s="2"/>
      <c r="E168" s="2"/>
      <c r="F168" s="2" t="s">
        <v>39</v>
      </c>
      <c r="G168" s="2"/>
      <c r="H168" s="2"/>
      <c r="I168" s="2" t="s">
        <v>36</v>
      </c>
    </row>
    <row r="169" spans="1:9" x14ac:dyDescent="0.3">
      <c r="A169" s="2" t="s">
        <v>282</v>
      </c>
      <c r="B169" s="2">
        <v>147</v>
      </c>
      <c r="C169" s="2">
        <v>3</v>
      </c>
      <c r="D169" s="2"/>
      <c r="E169" s="2"/>
      <c r="F169" s="2" t="s">
        <v>226</v>
      </c>
      <c r="G169" s="2"/>
      <c r="H169" s="2" t="s">
        <v>251</v>
      </c>
      <c r="I169" s="2" t="s">
        <v>36</v>
      </c>
    </row>
    <row r="170" spans="1:9" ht="28.8" x14ac:dyDescent="0.3">
      <c r="A170" s="2" t="s">
        <v>282</v>
      </c>
      <c r="B170" s="2">
        <v>147</v>
      </c>
      <c r="C170" s="2">
        <v>4</v>
      </c>
      <c r="D170" s="2"/>
      <c r="E170" s="2"/>
      <c r="F170" s="2" t="s">
        <v>252</v>
      </c>
      <c r="G170" s="2"/>
      <c r="H170" s="2" t="s">
        <v>251</v>
      </c>
      <c r="I170" s="2" t="s">
        <v>36</v>
      </c>
    </row>
    <row r="171" spans="1:9" x14ac:dyDescent="0.3">
      <c r="A171" s="2" t="s">
        <v>282</v>
      </c>
      <c r="B171" s="2">
        <v>147</v>
      </c>
      <c r="C171" s="2">
        <v>5</v>
      </c>
      <c r="D171" s="2"/>
      <c r="E171" s="2"/>
      <c r="F171" s="2" t="s">
        <v>253</v>
      </c>
      <c r="G171" s="2"/>
      <c r="H171" s="2" t="s">
        <v>267</v>
      </c>
      <c r="I171" s="2" t="s">
        <v>36</v>
      </c>
    </row>
    <row r="172" spans="1:9" x14ac:dyDescent="0.3">
      <c r="A172" s="2" t="s">
        <v>282</v>
      </c>
      <c r="B172" s="2">
        <v>147</v>
      </c>
      <c r="C172" s="2">
        <v>6</v>
      </c>
      <c r="D172" s="2"/>
      <c r="E172" s="2"/>
      <c r="F172" s="2" t="s">
        <v>254</v>
      </c>
      <c r="G172" s="2"/>
      <c r="H172" s="2" t="s">
        <v>251</v>
      </c>
      <c r="I172" s="2" t="s">
        <v>36</v>
      </c>
    </row>
    <row r="173" spans="1:9" ht="28.8" x14ac:dyDescent="0.3">
      <c r="A173" s="2" t="s">
        <v>282</v>
      </c>
      <c r="B173" s="2">
        <v>147</v>
      </c>
      <c r="C173" s="2">
        <v>7</v>
      </c>
      <c r="D173" s="2"/>
      <c r="E173" s="2"/>
      <c r="F173" s="2" t="s">
        <v>246</v>
      </c>
      <c r="G173" s="2"/>
      <c r="H173" s="2" t="s">
        <v>251</v>
      </c>
      <c r="I173" s="2" t="s">
        <v>36</v>
      </c>
    </row>
    <row r="174" spans="1:9" ht="187.2" x14ac:dyDescent="0.3">
      <c r="A174" s="2" t="s">
        <v>284</v>
      </c>
      <c r="B174" s="2">
        <v>148</v>
      </c>
      <c r="C174" s="2">
        <v>1</v>
      </c>
      <c r="D174" s="2" t="s">
        <v>285</v>
      </c>
      <c r="E174" s="2"/>
      <c r="F174" s="2" t="s">
        <v>39</v>
      </c>
      <c r="G174" s="2"/>
      <c r="H174" s="2"/>
      <c r="I174" s="2" t="s">
        <v>36</v>
      </c>
    </row>
    <row r="175" spans="1:9" x14ac:dyDescent="0.3">
      <c r="A175" s="2" t="s">
        <v>284</v>
      </c>
      <c r="B175" s="2">
        <v>148</v>
      </c>
      <c r="C175" s="2">
        <v>2</v>
      </c>
      <c r="D175" s="2"/>
      <c r="E175" s="2"/>
      <c r="F175" s="2" t="s">
        <v>226</v>
      </c>
      <c r="G175" s="2"/>
      <c r="H175" s="2" t="s">
        <v>251</v>
      </c>
      <c r="I175" s="2" t="s">
        <v>36</v>
      </c>
    </row>
    <row r="176" spans="1:9" ht="28.8" x14ac:dyDescent="0.3">
      <c r="A176" s="2" t="s">
        <v>284</v>
      </c>
      <c r="B176" s="2">
        <v>148</v>
      </c>
      <c r="C176" s="2">
        <v>3</v>
      </c>
      <c r="D176" s="2"/>
      <c r="E176" s="2"/>
      <c r="F176" s="2" t="s">
        <v>252</v>
      </c>
      <c r="G176" s="2"/>
      <c r="H176" s="2" t="s">
        <v>251</v>
      </c>
      <c r="I176" s="2" t="s">
        <v>36</v>
      </c>
    </row>
    <row r="177" spans="1:9" x14ac:dyDescent="0.3">
      <c r="A177" s="2" t="s">
        <v>284</v>
      </c>
      <c r="B177" s="2">
        <v>148</v>
      </c>
      <c r="C177" s="2">
        <v>4</v>
      </c>
      <c r="D177" s="2"/>
      <c r="E177" s="2"/>
      <c r="F177" s="2" t="s">
        <v>253</v>
      </c>
      <c r="G177" s="2"/>
      <c r="H177" s="2" t="s">
        <v>251</v>
      </c>
      <c r="I177" s="2" t="s">
        <v>36</v>
      </c>
    </row>
    <row r="178" spans="1:9" x14ac:dyDescent="0.3">
      <c r="A178" s="2" t="s">
        <v>284</v>
      </c>
      <c r="B178" s="2">
        <v>148</v>
      </c>
      <c r="C178" s="2">
        <v>5</v>
      </c>
      <c r="D178" s="2"/>
      <c r="E178" s="2"/>
      <c r="F178" s="2" t="s">
        <v>254</v>
      </c>
      <c r="G178" s="2"/>
      <c r="H178" s="2" t="s">
        <v>251</v>
      </c>
      <c r="I178" s="2" t="s">
        <v>36</v>
      </c>
    </row>
    <row r="179" spans="1:9" ht="28.8" x14ac:dyDescent="0.3">
      <c r="A179" s="2" t="s">
        <v>284</v>
      </c>
      <c r="B179" s="2">
        <v>148</v>
      </c>
      <c r="C179" s="2">
        <v>6</v>
      </c>
      <c r="D179" s="2"/>
      <c r="E179" s="2"/>
      <c r="F179" s="2" t="s">
        <v>246</v>
      </c>
      <c r="G179" s="2"/>
      <c r="H179" s="2" t="s">
        <v>251</v>
      </c>
      <c r="I179" s="2" t="s">
        <v>36</v>
      </c>
    </row>
    <row r="180" spans="1:9" ht="28.8" x14ac:dyDescent="0.3">
      <c r="A180" s="2" t="s">
        <v>286</v>
      </c>
      <c r="B180" s="2">
        <v>149</v>
      </c>
      <c r="C180" s="2">
        <v>1</v>
      </c>
      <c r="D180" s="2" t="s">
        <v>287</v>
      </c>
      <c r="E180" s="2" t="s">
        <v>224</v>
      </c>
      <c r="F180" s="2" t="s">
        <v>39</v>
      </c>
      <c r="G180" s="2"/>
      <c r="H180" s="2" t="s">
        <v>58</v>
      </c>
      <c r="I180" s="2" t="s">
        <v>36</v>
      </c>
    </row>
    <row r="181" spans="1:9" ht="28.8" x14ac:dyDescent="0.3">
      <c r="A181" s="2" t="s">
        <v>288</v>
      </c>
      <c r="B181" s="2">
        <v>150</v>
      </c>
      <c r="C181" s="2">
        <v>1</v>
      </c>
      <c r="D181" s="2"/>
      <c r="E181" s="2" t="s">
        <v>228</v>
      </c>
      <c r="F181" s="2" t="s">
        <v>39</v>
      </c>
      <c r="G181" s="2"/>
      <c r="H181" s="2" t="s">
        <v>58</v>
      </c>
      <c r="I181" s="2" t="s">
        <v>36</v>
      </c>
    </row>
    <row r="182" spans="1:9" ht="129.6" x14ac:dyDescent="0.3">
      <c r="A182" s="2" t="s">
        <v>252</v>
      </c>
      <c r="B182" s="2">
        <v>151</v>
      </c>
      <c r="C182" s="2">
        <v>1</v>
      </c>
      <c r="D182" s="2" t="s">
        <v>289</v>
      </c>
      <c r="E182" s="2"/>
      <c r="F182" s="2" t="s">
        <v>34</v>
      </c>
      <c r="G182" s="2"/>
      <c r="H182" s="2"/>
      <c r="I182" s="2" t="s">
        <v>36</v>
      </c>
    </row>
    <row r="183" spans="1:9" ht="28.8" x14ac:dyDescent="0.3">
      <c r="A183" s="2" t="s">
        <v>252</v>
      </c>
      <c r="B183" s="2">
        <v>151</v>
      </c>
      <c r="C183" s="2">
        <v>2</v>
      </c>
      <c r="D183" s="2"/>
      <c r="E183" s="2"/>
      <c r="F183" s="2" t="s">
        <v>39</v>
      </c>
      <c r="G183" s="2"/>
      <c r="H183" s="2"/>
      <c r="I183" s="2" t="s">
        <v>36</v>
      </c>
    </row>
    <row r="184" spans="1:9" ht="28.8" x14ac:dyDescent="0.3">
      <c r="A184" s="2" t="s">
        <v>197</v>
      </c>
      <c r="B184" s="2">
        <v>153</v>
      </c>
      <c r="C184" s="2">
        <v>1</v>
      </c>
      <c r="D184" s="2" t="s">
        <v>290</v>
      </c>
      <c r="E184" s="2" t="s">
        <v>34</v>
      </c>
      <c r="F184" s="2" t="s">
        <v>252</v>
      </c>
      <c r="G184" s="2"/>
      <c r="H184" s="2"/>
      <c r="I184" s="2" t="s">
        <v>36</v>
      </c>
    </row>
    <row r="185" spans="1:9" ht="230.4" x14ac:dyDescent="0.3">
      <c r="A185" s="2" t="s">
        <v>253</v>
      </c>
      <c r="B185" s="2">
        <v>154</v>
      </c>
      <c r="C185" s="2">
        <v>1</v>
      </c>
      <c r="D185" s="2" t="s">
        <v>291</v>
      </c>
      <c r="E185" s="2" t="s">
        <v>292</v>
      </c>
      <c r="F185" s="2"/>
      <c r="G185" s="2"/>
      <c r="H185" s="2" t="s">
        <v>293</v>
      </c>
      <c r="I185" s="2" t="s">
        <v>36</v>
      </c>
    </row>
    <row r="186" spans="1:9" ht="86.4" x14ac:dyDescent="0.3">
      <c r="A186" s="2" t="s">
        <v>294</v>
      </c>
      <c r="B186" s="2">
        <v>156</v>
      </c>
      <c r="C186" s="2">
        <v>1</v>
      </c>
      <c r="D186" s="2" t="s">
        <v>295</v>
      </c>
      <c r="E186" s="2"/>
      <c r="F186" s="2" t="s">
        <v>253</v>
      </c>
      <c r="G186" s="2"/>
      <c r="H186" s="2"/>
      <c r="I186" s="2" t="s">
        <v>36</v>
      </c>
    </row>
    <row r="187" spans="1:9" ht="28.8" x14ac:dyDescent="0.3">
      <c r="A187" s="2" t="s">
        <v>296</v>
      </c>
      <c r="B187" s="2">
        <v>157</v>
      </c>
      <c r="C187" s="2">
        <v>1</v>
      </c>
      <c r="D187" s="2" t="s">
        <v>297</v>
      </c>
      <c r="E187" s="2" t="s">
        <v>39</v>
      </c>
      <c r="F187" s="2"/>
      <c r="G187" s="2"/>
      <c r="H187" s="2"/>
      <c r="I187" s="2" t="s">
        <v>36</v>
      </c>
    </row>
    <row r="188" spans="1:9" ht="28.8" x14ac:dyDescent="0.3">
      <c r="A188" s="2" t="s">
        <v>298</v>
      </c>
      <c r="B188" s="2">
        <v>158</v>
      </c>
      <c r="C188" s="2">
        <v>1</v>
      </c>
      <c r="D188" s="2" t="s">
        <v>299</v>
      </c>
      <c r="E188" s="2"/>
      <c r="F188" s="2" t="s">
        <v>39</v>
      </c>
      <c r="G188" s="2"/>
      <c r="H188" s="2"/>
      <c r="I188" s="2" t="s">
        <v>36</v>
      </c>
    </row>
    <row r="189" spans="1:9" ht="43.2" x14ac:dyDescent="0.3">
      <c r="A189" s="2" t="s">
        <v>300</v>
      </c>
      <c r="B189" s="2">
        <v>159</v>
      </c>
      <c r="C189" s="2">
        <v>1</v>
      </c>
      <c r="D189" s="2" t="s">
        <v>301</v>
      </c>
      <c r="E189" s="2" t="s">
        <v>39</v>
      </c>
      <c r="F189" s="2"/>
      <c r="G189" s="2"/>
      <c r="H189" s="2" t="s">
        <v>302</v>
      </c>
      <c r="I189" s="2" t="s">
        <v>36</v>
      </c>
    </row>
    <row r="190" spans="1:9" ht="86.4" x14ac:dyDescent="0.3">
      <c r="A190" s="2" t="s">
        <v>303</v>
      </c>
      <c r="B190" s="2">
        <v>160</v>
      </c>
      <c r="C190" s="2">
        <v>1</v>
      </c>
      <c r="D190" s="2" t="s">
        <v>304</v>
      </c>
      <c r="E190" s="2"/>
      <c r="F190" s="2" t="s">
        <v>41</v>
      </c>
      <c r="G190" s="2"/>
      <c r="H190" s="2" t="s">
        <v>305</v>
      </c>
      <c r="I190" s="2" t="s">
        <v>306</v>
      </c>
    </row>
    <row r="191" spans="1:9" ht="100.8" x14ac:dyDescent="0.3">
      <c r="A191" s="2" t="s">
        <v>307</v>
      </c>
      <c r="B191" s="2">
        <v>162</v>
      </c>
      <c r="C191" s="2">
        <v>1</v>
      </c>
      <c r="D191" s="2" t="s">
        <v>308</v>
      </c>
      <c r="E191" s="2"/>
      <c r="F191" s="2" t="s">
        <v>309</v>
      </c>
      <c r="G191" s="2"/>
      <c r="H191" s="2"/>
      <c r="I191" s="2" t="s">
        <v>36</v>
      </c>
    </row>
    <row r="192" spans="1:9" ht="43.2" x14ac:dyDescent="0.3">
      <c r="A192" s="2" t="s">
        <v>310</v>
      </c>
      <c r="B192" s="2">
        <v>163</v>
      </c>
      <c r="C192" s="2">
        <v>1</v>
      </c>
      <c r="D192" s="2" t="s">
        <v>311</v>
      </c>
      <c r="E192" s="2"/>
      <c r="F192" s="2" t="s">
        <v>39</v>
      </c>
      <c r="G192" s="2"/>
      <c r="H192" s="2"/>
      <c r="I192" s="2" t="s">
        <v>36</v>
      </c>
    </row>
    <row r="193" spans="1:9" ht="43.2" x14ac:dyDescent="0.3">
      <c r="A193" s="2" t="s">
        <v>312</v>
      </c>
      <c r="B193" s="2">
        <v>164</v>
      </c>
      <c r="C193" s="2">
        <v>1</v>
      </c>
      <c r="D193" s="2" t="s">
        <v>313</v>
      </c>
      <c r="E193" s="2"/>
      <c r="F193" s="2" t="s">
        <v>39</v>
      </c>
      <c r="G193" s="2"/>
      <c r="H193" s="2"/>
      <c r="I193" s="2" t="s">
        <v>36</v>
      </c>
    </row>
    <row r="194" spans="1:9" ht="28.8" x14ac:dyDescent="0.3">
      <c r="A194" s="2" t="s">
        <v>314</v>
      </c>
      <c r="B194" s="2">
        <v>165</v>
      </c>
      <c r="C194" s="2">
        <v>1</v>
      </c>
      <c r="D194" s="2" t="s">
        <v>315</v>
      </c>
      <c r="E194" s="2" t="s">
        <v>39</v>
      </c>
      <c r="F194" s="2"/>
      <c r="G194" s="2"/>
      <c r="H194" s="2"/>
      <c r="I194" s="2" t="s">
        <v>36</v>
      </c>
    </row>
    <row r="195" spans="1:9" ht="72" x14ac:dyDescent="0.3">
      <c r="A195" s="2" t="s">
        <v>316</v>
      </c>
      <c r="B195" s="2">
        <v>166</v>
      </c>
      <c r="C195" s="2">
        <v>1</v>
      </c>
      <c r="D195" s="2" t="s">
        <v>317</v>
      </c>
      <c r="E195" s="2"/>
      <c r="F195" s="2" t="s">
        <v>39</v>
      </c>
      <c r="G195" s="2"/>
      <c r="H195" s="2" t="s">
        <v>318</v>
      </c>
      <c r="I195" s="2" t="s">
        <v>36</v>
      </c>
    </row>
    <row r="196" spans="1:9" ht="57.6" x14ac:dyDescent="0.3">
      <c r="A196" s="2" t="s">
        <v>319</v>
      </c>
      <c r="B196" s="2">
        <v>168</v>
      </c>
      <c r="C196" s="2">
        <v>1</v>
      </c>
      <c r="D196" s="2" t="s">
        <v>320</v>
      </c>
      <c r="E196" s="2" t="s">
        <v>39</v>
      </c>
      <c r="F196" s="2"/>
      <c r="G196" s="2"/>
      <c r="H196" s="2" t="s">
        <v>321</v>
      </c>
      <c r="I196" s="2" t="s">
        <v>36</v>
      </c>
    </row>
    <row r="197" spans="1:9" ht="43.2" x14ac:dyDescent="0.3">
      <c r="A197" s="2" t="s">
        <v>322</v>
      </c>
      <c r="B197" s="2">
        <v>169</v>
      </c>
      <c r="C197" s="2">
        <v>1</v>
      </c>
      <c r="D197" s="2" t="s">
        <v>323</v>
      </c>
      <c r="E197" s="2"/>
      <c r="F197" s="2" t="s">
        <v>39</v>
      </c>
      <c r="G197" s="2"/>
      <c r="H197" s="2"/>
      <c r="I197" s="2" t="s">
        <v>36</v>
      </c>
    </row>
    <row r="198" spans="1:9" ht="187.2" x14ac:dyDescent="0.3">
      <c r="A198" s="2" t="s">
        <v>324</v>
      </c>
      <c r="B198" s="2">
        <v>170</v>
      </c>
      <c r="C198" s="2">
        <v>1</v>
      </c>
      <c r="D198" s="2" t="s">
        <v>325</v>
      </c>
      <c r="E198" s="2"/>
      <c r="F198" s="2" t="s">
        <v>39</v>
      </c>
      <c r="G198" s="2"/>
      <c r="H198" s="2"/>
      <c r="I198" s="2" t="s">
        <v>36</v>
      </c>
    </row>
    <row r="199" spans="1:9" ht="28.8" x14ac:dyDescent="0.3">
      <c r="A199" s="2" t="s">
        <v>326</v>
      </c>
      <c r="B199" s="2">
        <v>172</v>
      </c>
      <c r="C199" s="2">
        <v>1</v>
      </c>
      <c r="D199" s="2" t="s">
        <v>327</v>
      </c>
      <c r="E199" s="2" t="s">
        <v>39</v>
      </c>
      <c r="F199" s="2"/>
      <c r="G199" s="2"/>
      <c r="H199" s="2"/>
      <c r="I199" s="2" t="s">
        <v>36</v>
      </c>
    </row>
    <row r="200" spans="1:9" ht="43.2" x14ac:dyDescent="0.3">
      <c r="A200" s="2" t="s">
        <v>328</v>
      </c>
      <c r="B200" s="2">
        <v>173</v>
      </c>
      <c r="C200" s="2">
        <v>1</v>
      </c>
      <c r="D200" s="2" t="s">
        <v>329</v>
      </c>
      <c r="E200" s="2" t="s">
        <v>39</v>
      </c>
      <c r="F200" s="2"/>
      <c r="G200" s="2"/>
      <c r="H200" s="2" t="s">
        <v>330</v>
      </c>
      <c r="I200" s="2" t="s">
        <v>36</v>
      </c>
    </row>
    <row r="201" spans="1:9" ht="28.8" x14ac:dyDescent="0.3">
      <c r="A201" s="2" t="s">
        <v>331</v>
      </c>
      <c r="B201" s="2">
        <v>174</v>
      </c>
      <c r="C201" s="2">
        <v>1</v>
      </c>
      <c r="D201" s="2" t="s">
        <v>332</v>
      </c>
      <c r="E201" s="2" t="s">
        <v>39</v>
      </c>
      <c r="F201" s="2"/>
      <c r="G201" s="2"/>
      <c r="H201" s="2"/>
      <c r="I201" s="2" t="s">
        <v>36</v>
      </c>
    </row>
    <row r="202" spans="1:9" ht="43.2" x14ac:dyDescent="0.3">
      <c r="A202" s="2" t="s">
        <v>333</v>
      </c>
      <c r="B202" s="2">
        <v>175</v>
      </c>
      <c r="C202" s="2">
        <v>1</v>
      </c>
      <c r="D202" s="2" t="s">
        <v>334</v>
      </c>
      <c r="E202" s="2" t="s">
        <v>39</v>
      </c>
      <c r="F202" s="2"/>
      <c r="G202" s="2"/>
      <c r="H202" s="2" t="s">
        <v>335</v>
      </c>
      <c r="I202" s="2" t="s">
        <v>36</v>
      </c>
    </row>
    <row r="203" spans="1:9" ht="273.60000000000002" x14ac:dyDescent="0.3">
      <c r="A203" s="2" t="s">
        <v>336</v>
      </c>
      <c r="B203" s="2">
        <v>176</v>
      </c>
      <c r="C203" s="2">
        <v>1</v>
      </c>
      <c r="D203" s="2" t="s">
        <v>337</v>
      </c>
      <c r="E203" s="2" t="s">
        <v>39</v>
      </c>
      <c r="F203" s="2"/>
      <c r="G203" s="2"/>
      <c r="H203" s="2" t="s">
        <v>338</v>
      </c>
      <c r="I203" s="2" t="s">
        <v>36</v>
      </c>
    </row>
    <row r="204" spans="1:9" ht="72" x14ac:dyDescent="0.3">
      <c r="A204" s="2" t="s">
        <v>339</v>
      </c>
      <c r="B204" s="2">
        <v>177</v>
      </c>
      <c r="C204" s="2">
        <v>1</v>
      </c>
      <c r="D204" s="2" t="s">
        <v>340</v>
      </c>
      <c r="E204" s="2"/>
      <c r="F204" s="2" t="s">
        <v>341</v>
      </c>
      <c r="G204" s="2"/>
      <c r="H204" s="2" t="s">
        <v>342</v>
      </c>
      <c r="I204" s="2" t="s">
        <v>36</v>
      </c>
    </row>
    <row r="205" spans="1:9" ht="72" x14ac:dyDescent="0.3">
      <c r="A205" s="2" t="s">
        <v>343</v>
      </c>
      <c r="B205" s="2">
        <v>179</v>
      </c>
      <c r="C205" s="2">
        <v>1</v>
      </c>
      <c r="D205" s="2" t="s">
        <v>344</v>
      </c>
      <c r="E205" s="2" t="s">
        <v>39</v>
      </c>
      <c r="F205" s="2"/>
      <c r="G205" s="2"/>
      <c r="H205" s="2" t="s">
        <v>345</v>
      </c>
      <c r="I205" s="2" t="s">
        <v>36</v>
      </c>
    </row>
    <row r="206" spans="1:9" ht="115.2" x14ac:dyDescent="0.3">
      <c r="A206" s="2" t="s">
        <v>346</v>
      </c>
      <c r="B206" s="2">
        <v>180</v>
      </c>
      <c r="C206" s="2">
        <v>1</v>
      </c>
      <c r="D206" s="2" t="s">
        <v>347</v>
      </c>
      <c r="E206" s="2"/>
      <c r="F206" s="2" t="s">
        <v>348</v>
      </c>
      <c r="G206" s="2"/>
      <c r="H206" s="2"/>
      <c r="I206" s="2" t="s">
        <v>36</v>
      </c>
    </row>
    <row r="207" spans="1:9" ht="28.8" x14ac:dyDescent="0.3">
      <c r="A207" s="2" t="s">
        <v>349</v>
      </c>
      <c r="B207" s="2">
        <v>181</v>
      </c>
      <c r="C207" s="2">
        <v>1</v>
      </c>
      <c r="D207" s="2" t="s">
        <v>350</v>
      </c>
      <c r="E207" s="2" t="s">
        <v>39</v>
      </c>
      <c r="F207" s="2"/>
      <c r="G207" s="2"/>
      <c r="H207" s="2"/>
      <c r="I207" s="2" t="s">
        <v>36</v>
      </c>
    </row>
    <row r="208" spans="1:9" ht="144" x14ac:dyDescent="0.3">
      <c r="A208" s="2" t="s">
        <v>351</v>
      </c>
      <c r="B208" s="2">
        <v>182</v>
      </c>
      <c r="C208" s="2">
        <v>1</v>
      </c>
      <c r="D208" s="2" t="s">
        <v>352</v>
      </c>
      <c r="E208" s="2"/>
      <c r="F208" s="2" t="s">
        <v>353</v>
      </c>
      <c r="G208" s="2"/>
      <c r="H208" s="2"/>
      <c r="I208" s="2" t="s">
        <v>36</v>
      </c>
    </row>
    <row r="209" spans="1:9" ht="100.8" x14ac:dyDescent="0.3">
      <c r="A209" s="2" t="s">
        <v>354</v>
      </c>
      <c r="B209" s="2">
        <v>183</v>
      </c>
      <c r="C209" s="2">
        <v>1</v>
      </c>
      <c r="D209" s="2" t="s">
        <v>355</v>
      </c>
      <c r="E209" s="2" t="s">
        <v>346</v>
      </c>
      <c r="F209" s="2"/>
      <c r="G209" s="2"/>
      <c r="H209" s="2" t="s">
        <v>356</v>
      </c>
      <c r="I209" s="2" t="s">
        <v>357</v>
      </c>
    </row>
    <row r="210" spans="1:9" ht="43.2" x14ac:dyDescent="0.3">
      <c r="A210" s="2" t="s">
        <v>354</v>
      </c>
      <c r="B210" s="2">
        <v>183</v>
      </c>
      <c r="C210" s="2">
        <v>2</v>
      </c>
      <c r="D210" s="2"/>
      <c r="E210" s="2" t="s">
        <v>358</v>
      </c>
      <c r="F210" s="2"/>
      <c r="G210" s="2"/>
      <c r="H210" s="2" t="s">
        <v>359</v>
      </c>
      <c r="I210" s="2"/>
    </row>
    <row r="211" spans="1:9" ht="72" x14ac:dyDescent="0.3">
      <c r="A211" s="2" t="s">
        <v>360</v>
      </c>
      <c r="B211" s="2">
        <v>184</v>
      </c>
      <c r="C211" s="2">
        <v>1</v>
      </c>
      <c r="D211" s="2" t="s">
        <v>361</v>
      </c>
      <c r="E211" s="2" t="s">
        <v>39</v>
      </c>
      <c r="F211" s="2"/>
      <c r="G211" s="2"/>
      <c r="H211" s="2"/>
      <c r="I211" s="2" t="s">
        <v>357</v>
      </c>
    </row>
    <row r="212" spans="1:9" ht="86.4" x14ac:dyDescent="0.3">
      <c r="A212" s="2" t="s">
        <v>362</v>
      </c>
      <c r="B212" s="2">
        <v>188</v>
      </c>
      <c r="C212" s="2">
        <v>1</v>
      </c>
      <c r="D212" s="2" t="s">
        <v>363</v>
      </c>
      <c r="E212" s="2"/>
      <c r="F212" s="2" t="s">
        <v>270</v>
      </c>
      <c r="G212" s="2"/>
      <c r="H212" s="2" t="s">
        <v>364</v>
      </c>
      <c r="I212" s="2" t="s">
        <v>36</v>
      </c>
    </row>
    <row r="213" spans="1:9" ht="28.8" x14ac:dyDescent="0.3">
      <c r="A213" s="2" t="s">
        <v>362</v>
      </c>
      <c r="B213" s="2">
        <v>188</v>
      </c>
      <c r="C213" s="2">
        <v>2</v>
      </c>
      <c r="D213" s="2"/>
      <c r="E213" s="2"/>
      <c r="F213" s="2" t="s">
        <v>34</v>
      </c>
      <c r="G213" s="2"/>
      <c r="H213" s="2"/>
      <c r="I213" s="2" t="s">
        <v>36</v>
      </c>
    </row>
    <row r="214" spans="1:9" ht="115.2" x14ac:dyDescent="0.3">
      <c r="A214" s="2" t="s">
        <v>365</v>
      </c>
      <c r="B214" s="2">
        <v>189</v>
      </c>
      <c r="C214" s="2">
        <v>1</v>
      </c>
      <c r="D214" s="2" t="s">
        <v>366</v>
      </c>
      <c r="E214" s="2"/>
      <c r="F214" s="2" t="s">
        <v>273</v>
      </c>
      <c r="G214" s="2"/>
      <c r="H214" s="2"/>
      <c r="I214" s="2" t="s">
        <v>36</v>
      </c>
    </row>
    <row r="215" spans="1:9" ht="28.8" x14ac:dyDescent="0.3">
      <c r="A215" s="2" t="s">
        <v>365</v>
      </c>
      <c r="B215" s="2">
        <v>189</v>
      </c>
      <c r="C215" s="2">
        <v>2</v>
      </c>
      <c r="D215" s="2"/>
      <c r="E215" s="2"/>
      <c r="F215" s="2" t="s">
        <v>34</v>
      </c>
      <c r="G215" s="2"/>
      <c r="H215" s="2"/>
      <c r="I215" s="2" t="s">
        <v>36</v>
      </c>
    </row>
    <row r="216" spans="1:9" ht="129.6" x14ac:dyDescent="0.3">
      <c r="A216" s="2" t="s">
        <v>367</v>
      </c>
      <c r="B216" s="2">
        <v>190</v>
      </c>
      <c r="C216" s="2">
        <v>1</v>
      </c>
      <c r="D216" s="2" t="s">
        <v>368</v>
      </c>
      <c r="E216" s="2"/>
      <c r="F216" s="2" t="s">
        <v>276</v>
      </c>
      <c r="G216" s="2"/>
      <c r="H216" s="2"/>
      <c r="I216" s="2" t="s">
        <v>36</v>
      </c>
    </row>
    <row r="217" spans="1:9" ht="28.8" x14ac:dyDescent="0.3">
      <c r="A217" s="2" t="s">
        <v>367</v>
      </c>
      <c r="B217" s="2">
        <v>190</v>
      </c>
      <c r="C217" s="2">
        <v>2</v>
      </c>
      <c r="D217" s="2"/>
      <c r="E217" s="2"/>
      <c r="F217" s="2" t="s">
        <v>34</v>
      </c>
      <c r="G217" s="2"/>
      <c r="H217" s="2"/>
      <c r="I217" s="2" t="s">
        <v>36</v>
      </c>
    </row>
    <row r="218" spans="1:9" ht="28.8" x14ac:dyDescent="0.3">
      <c r="A218" s="2" t="s">
        <v>369</v>
      </c>
      <c r="B218" s="2">
        <v>192</v>
      </c>
      <c r="C218" s="2">
        <v>1</v>
      </c>
      <c r="D218" s="2" t="s">
        <v>370</v>
      </c>
      <c r="E218" s="2"/>
      <c r="F218" s="2" t="s">
        <v>34</v>
      </c>
      <c r="G218" s="2"/>
      <c r="H218" s="2"/>
      <c r="I218" s="2" t="s">
        <v>36</v>
      </c>
    </row>
    <row r="219" spans="1:9" x14ac:dyDescent="0.3">
      <c r="A219" s="2" t="s">
        <v>127</v>
      </c>
      <c r="B219" s="2">
        <v>193</v>
      </c>
      <c r="C219" s="2">
        <v>1</v>
      </c>
      <c r="D219" s="2" t="s">
        <v>371</v>
      </c>
      <c r="E219" s="2"/>
      <c r="F219" s="2" t="s">
        <v>34</v>
      </c>
      <c r="G219" s="2"/>
      <c r="H219" s="2"/>
      <c r="I219" s="2" t="s">
        <v>36</v>
      </c>
    </row>
    <row r="220" spans="1:9" ht="75.75" customHeight="1" x14ac:dyDescent="0.3">
      <c r="A220" s="2" t="s">
        <v>372</v>
      </c>
      <c r="B220" s="2">
        <v>194</v>
      </c>
      <c r="C220" s="2">
        <v>1</v>
      </c>
      <c r="D220" s="2" t="s">
        <v>373</v>
      </c>
      <c r="E220" s="2"/>
      <c r="F220" s="2" t="s">
        <v>127</v>
      </c>
      <c r="G220" s="2"/>
      <c r="H220" s="2" t="s">
        <v>374</v>
      </c>
      <c r="I220" s="2" t="s">
        <v>36</v>
      </c>
    </row>
    <row r="221" spans="1:9" ht="28.8" x14ac:dyDescent="0.3">
      <c r="A221" s="2" t="s">
        <v>375</v>
      </c>
      <c r="B221" s="2">
        <v>196</v>
      </c>
      <c r="C221" s="2">
        <v>1</v>
      </c>
      <c r="D221" s="2" t="s">
        <v>376</v>
      </c>
      <c r="E221" s="2"/>
      <c r="F221" s="2" t="s">
        <v>127</v>
      </c>
      <c r="G221" s="2"/>
      <c r="H221" s="2"/>
      <c r="I221" s="2" t="s">
        <v>36</v>
      </c>
    </row>
    <row r="222" spans="1:9" ht="57.6" x14ac:dyDescent="0.3">
      <c r="A222" s="2" t="s">
        <v>377</v>
      </c>
      <c r="B222" s="2">
        <v>197</v>
      </c>
      <c r="C222" s="2">
        <v>1</v>
      </c>
      <c r="D222" s="2" t="s">
        <v>378</v>
      </c>
      <c r="E222" s="2"/>
      <c r="F222" s="2" t="s">
        <v>127</v>
      </c>
      <c r="G222" s="2"/>
      <c r="H222" s="9"/>
      <c r="I222" s="2" t="s">
        <v>36</v>
      </c>
    </row>
    <row r="223" spans="1:9" ht="28.8" x14ac:dyDescent="0.3">
      <c r="A223" s="2" t="s">
        <v>379</v>
      </c>
      <c r="B223" s="2">
        <v>198</v>
      </c>
      <c r="C223" s="2">
        <v>1</v>
      </c>
      <c r="D223" s="2" t="s">
        <v>380</v>
      </c>
      <c r="E223" s="2"/>
      <c r="F223" s="2" t="s">
        <v>127</v>
      </c>
      <c r="G223" s="2"/>
      <c r="H223" s="2"/>
      <c r="I223" s="2" t="s">
        <v>36</v>
      </c>
    </row>
    <row r="224" spans="1:9" ht="144" x14ac:dyDescent="0.3">
      <c r="A224" s="2" t="s">
        <v>381</v>
      </c>
      <c r="B224" s="2">
        <v>199</v>
      </c>
      <c r="C224" s="2">
        <v>1</v>
      </c>
      <c r="D224" s="2" t="s">
        <v>382</v>
      </c>
      <c r="E224" s="2"/>
      <c r="F224" s="2" t="s">
        <v>142</v>
      </c>
      <c r="G224" s="2"/>
      <c r="H224" s="2" t="s">
        <v>383</v>
      </c>
      <c r="I224" s="2" t="s">
        <v>36</v>
      </c>
    </row>
    <row r="225" spans="1:9" ht="43.2" x14ac:dyDescent="0.3">
      <c r="A225" s="2" t="s">
        <v>91</v>
      </c>
      <c r="B225" s="2">
        <v>200</v>
      </c>
      <c r="C225" s="2">
        <v>1</v>
      </c>
      <c r="D225" s="2" t="s">
        <v>384</v>
      </c>
      <c r="E225" s="2" t="s">
        <v>83</v>
      </c>
      <c r="F225" s="2"/>
      <c r="G225" s="2"/>
      <c r="H225" s="2"/>
      <c r="I225" s="2" t="s">
        <v>36</v>
      </c>
    </row>
    <row r="226" spans="1:9" ht="158.4" x14ac:dyDescent="0.3">
      <c r="A226" s="2" t="s">
        <v>385</v>
      </c>
      <c r="B226" s="2">
        <v>201</v>
      </c>
      <c r="C226" s="2">
        <v>1</v>
      </c>
      <c r="D226" s="2" t="s">
        <v>386</v>
      </c>
      <c r="E226" s="2" t="s">
        <v>43</v>
      </c>
      <c r="F226" s="2"/>
      <c r="G226" s="2"/>
      <c r="H226" s="2" t="s">
        <v>387</v>
      </c>
      <c r="I226" s="2" t="s">
        <v>36</v>
      </c>
    </row>
    <row r="227" spans="1:9" ht="86.4" x14ac:dyDescent="0.3">
      <c r="A227" s="2" t="s">
        <v>388</v>
      </c>
      <c r="B227" s="2">
        <v>202</v>
      </c>
      <c r="C227" s="2">
        <v>1</v>
      </c>
      <c r="D227" s="2" t="s">
        <v>66</v>
      </c>
      <c r="E227" s="2"/>
      <c r="F227" s="2" t="s">
        <v>385</v>
      </c>
      <c r="G227" s="2"/>
      <c r="H227" s="2"/>
      <c r="I227" s="2" t="s">
        <v>36</v>
      </c>
    </row>
    <row r="228" spans="1:9" ht="43.2" x14ac:dyDescent="0.3">
      <c r="A228" s="2" t="s">
        <v>389</v>
      </c>
      <c r="B228" s="2">
        <v>204</v>
      </c>
      <c r="C228" s="2">
        <v>1</v>
      </c>
      <c r="D228" s="2" t="s">
        <v>390</v>
      </c>
      <c r="E228" s="2"/>
      <c r="F228" s="2" t="s">
        <v>68</v>
      </c>
      <c r="G228" s="2"/>
      <c r="H228" s="2"/>
      <c r="I228" s="2" t="s">
        <v>36</v>
      </c>
    </row>
    <row r="229" spans="1:9" ht="374.4" x14ac:dyDescent="0.3">
      <c r="A229" s="2" t="s">
        <v>391</v>
      </c>
      <c r="B229" s="2">
        <v>205</v>
      </c>
      <c r="C229" s="2">
        <v>1</v>
      </c>
      <c r="D229" s="2" t="s">
        <v>392</v>
      </c>
      <c r="E229" s="2"/>
      <c r="F229" s="2" t="s">
        <v>34</v>
      </c>
      <c r="G229" s="2"/>
      <c r="H229" s="2"/>
      <c r="I229" s="2" t="s">
        <v>36</v>
      </c>
    </row>
    <row r="230" spans="1:9" ht="100.8" x14ac:dyDescent="0.3">
      <c r="A230" s="2" t="s">
        <v>393</v>
      </c>
      <c r="B230" s="2">
        <v>206</v>
      </c>
      <c r="C230" s="2">
        <v>1</v>
      </c>
      <c r="D230" s="2" t="s">
        <v>394</v>
      </c>
      <c r="E230" s="2"/>
      <c r="F230" s="2" t="s">
        <v>34</v>
      </c>
      <c r="G230" s="2"/>
      <c r="H230" s="2"/>
      <c r="I230" s="2" t="s">
        <v>36</v>
      </c>
    </row>
    <row r="231" spans="1:9" ht="129.6" x14ac:dyDescent="0.3">
      <c r="A231" s="2" t="s">
        <v>395</v>
      </c>
      <c r="B231" s="2">
        <v>207</v>
      </c>
      <c r="C231" s="2">
        <v>1</v>
      </c>
      <c r="D231" s="2" t="s">
        <v>396</v>
      </c>
      <c r="E231" s="2"/>
      <c r="F231" s="2" t="s">
        <v>34</v>
      </c>
      <c r="G231" s="2"/>
      <c r="H231" s="2"/>
      <c r="I231" s="2" t="s">
        <v>36</v>
      </c>
    </row>
    <row r="232" spans="1:9" ht="115.2" x14ac:dyDescent="0.3">
      <c r="A232" s="2" t="s">
        <v>397</v>
      </c>
      <c r="B232" s="2">
        <v>211</v>
      </c>
      <c r="C232" s="2">
        <v>1</v>
      </c>
      <c r="D232" s="2" t="s">
        <v>398</v>
      </c>
      <c r="E232" s="2"/>
      <c r="F232" s="2" t="s">
        <v>193</v>
      </c>
      <c r="G232" s="2"/>
      <c r="H232" s="2"/>
      <c r="I232" s="2" t="s">
        <v>36</v>
      </c>
    </row>
    <row r="233" spans="1:9" ht="28.8" x14ac:dyDescent="0.3">
      <c r="A233" s="2" t="s">
        <v>399</v>
      </c>
      <c r="B233" s="2">
        <v>212</v>
      </c>
      <c r="C233" s="2">
        <v>1</v>
      </c>
      <c r="D233" s="2" t="s">
        <v>400</v>
      </c>
      <c r="E233" s="2" t="s">
        <v>397</v>
      </c>
      <c r="F233" s="2"/>
      <c r="G233" s="2"/>
      <c r="H233" s="2"/>
      <c r="I233" s="2" t="s">
        <v>36</v>
      </c>
    </row>
    <row r="234" spans="1:9" ht="43.2" x14ac:dyDescent="0.3">
      <c r="A234" s="2" t="s">
        <v>401</v>
      </c>
      <c r="B234" s="2">
        <v>213</v>
      </c>
      <c r="C234" s="2">
        <v>1</v>
      </c>
      <c r="D234" s="2" t="s">
        <v>402</v>
      </c>
      <c r="E234" s="2" t="s">
        <v>397</v>
      </c>
      <c r="F234" s="2"/>
      <c r="G234" s="2"/>
      <c r="H234" s="2"/>
      <c r="I234" s="2" t="s">
        <v>36</v>
      </c>
    </row>
    <row r="235" spans="1:9" ht="43.2" x14ac:dyDescent="0.3">
      <c r="A235" s="2" t="s">
        <v>403</v>
      </c>
      <c r="B235" s="2">
        <v>214</v>
      </c>
      <c r="C235" s="2">
        <v>1</v>
      </c>
      <c r="D235" s="2" t="s">
        <v>404</v>
      </c>
      <c r="E235" s="2" t="s">
        <v>397</v>
      </c>
      <c r="F235" s="2"/>
      <c r="G235" s="2"/>
      <c r="H235" s="2"/>
      <c r="I235" s="2" t="s">
        <v>36</v>
      </c>
    </row>
    <row r="236" spans="1:9" ht="28.8" x14ac:dyDescent="0.3">
      <c r="A236" s="2" t="s">
        <v>118</v>
      </c>
      <c r="B236" s="2">
        <v>216</v>
      </c>
      <c r="C236" s="2">
        <v>1</v>
      </c>
      <c r="D236" s="2" t="s">
        <v>405</v>
      </c>
      <c r="E236" s="2" t="s">
        <v>91</v>
      </c>
      <c r="F236" s="2"/>
      <c r="G236" s="2" t="s">
        <v>111</v>
      </c>
      <c r="H236" s="2"/>
      <c r="I236" s="2" t="s">
        <v>36</v>
      </c>
    </row>
    <row r="237" spans="1:9" ht="43.2" x14ac:dyDescent="0.3">
      <c r="A237" s="2" t="s">
        <v>406</v>
      </c>
      <c r="B237" s="2">
        <v>217</v>
      </c>
      <c r="C237" s="2">
        <v>1</v>
      </c>
      <c r="D237" s="2" t="s">
        <v>407</v>
      </c>
      <c r="E237" s="2" t="s">
        <v>215</v>
      </c>
      <c r="F237" s="2"/>
      <c r="G237" s="2"/>
      <c r="H237" s="2"/>
      <c r="I237" s="2" t="s">
        <v>36</v>
      </c>
    </row>
    <row r="238" spans="1:9" ht="187.2" x14ac:dyDescent="0.3">
      <c r="A238" s="2" t="s">
        <v>408</v>
      </c>
      <c r="B238" s="2">
        <v>218</v>
      </c>
      <c r="C238" s="2">
        <v>1</v>
      </c>
      <c r="D238" s="2" t="s">
        <v>409</v>
      </c>
      <c r="E238" s="2" t="s">
        <v>215</v>
      </c>
      <c r="F238" s="2"/>
      <c r="G238" s="2"/>
      <c r="H238" s="2" t="s">
        <v>410</v>
      </c>
      <c r="I238" s="2" t="s">
        <v>36</v>
      </c>
    </row>
    <row r="239" spans="1:9" ht="43.2" x14ac:dyDescent="0.3">
      <c r="A239" s="2" t="s">
        <v>411</v>
      </c>
      <c r="B239" s="2">
        <v>219</v>
      </c>
      <c r="C239" s="2">
        <v>1</v>
      </c>
      <c r="D239" s="2" t="s">
        <v>412</v>
      </c>
      <c r="E239" s="2" t="s">
        <v>215</v>
      </c>
      <c r="F239" s="2"/>
      <c r="G239" s="2"/>
      <c r="H239" s="2"/>
      <c r="I239" s="2" t="s">
        <v>36</v>
      </c>
    </row>
    <row r="240" spans="1:9" ht="115.2" x14ac:dyDescent="0.3">
      <c r="A240" s="2" t="s">
        <v>413</v>
      </c>
      <c r="B240" s="2">
        <v>220</v>
      </c>
      <c r="C240" s="2">
        <v>1</v>
      </c>
      <c r="D240" s="2" t="s">
        <v>414</v>
      </c>
      <c r="E240" s="2" t="s">
        <v>215</v>
      </c>
      <c r="F240" s="2"/>
      <c r="G240" s="2"/>
      <c r="H240" s="2"/>
      <c r="I240" s="2" t="s">
        <v>36</v>
      </c>
    </row>
    <row r="241" spans="1:9" ht="86.4" x14ac:dyDescent="0.3">
      <c r="A241" s="2" t="s">
        <v>415</v>
      </c>
      <c r="B241" s="2">
        <v>221</v>
      </c>
      <c r="C241" s="2">
        <v>1</v>
      </c>
      <c r="D241" s="2" t="s">
        <v>416</v>
      </c>
      <c r="E241" s="2" t="s">
        <v>215</v>
      </c>
      <c r="F241" s="2"/>
      <c r="G241" s="2"/>
      <c r="H241" s="2"/>
      <c r="I241" s="2" t="s">
        <v>36</v>
      </c>
    </row>
    <row r="242" spans="1:9" ht="28.8" x14ac:dyDescent="0.3">
      <c r="A242" s="2" t="s">
        <v>417</v>
      </c>
      <c r="B242" s="2">
        <v>222</v>
      </c>
      <c r="C242" s="2">
        <v>1</v>
      </c>
      <c r="D242" s="2" t="s">
        <v>418</v>
      </c>
      <c r="E242" s="2" t="s">
        <v>215</v>
      </c>
      <c r="F242" s="2"/>
      <c r="G242" s="2"/>
      <c r="H242" s="2"/>
      <c r="I242" s="2" t="s">
        <v>36</v>
      </c>
    </row>
    <row r="243" spans="1:9" ht="28.8" x14ac:dyDescent="0.3">
      <c r="A243" s="2" t="s">
        <v>419</v>
      </c>
      <c r="B243" s="2">
        <v>223</v>
      </c>
      <c r="C243" s="2">
        <v>1</v>
      </c>
      <c r="D243" s="2" t="s">
        <v>420</v>
      </c>
      <c r="E243" s="2" t="s">
        <v>215</v>
      </c>
      <c r="F243" s="2"/>
      <c r="G243" s="2"/>
      <c r="H243" s="2"/>
      <c r="I243" s="2" t="s">
        <v>36</v>
      </c>
    </row>
    <row r="244" spans="1:9" ht="28.8" x14ac:dyDescent="0.3">
      <c r="A244" s="2" t="s">
        <v>421</v>
      </c>
      <c r="B244" s="2">
        <v>224</v>
      </c>
      <c r="C244" s="2">
        <v>1</v>
      </c>
      <c r="D244" s="2" t="s">
        <v>422</v>
      </c>
      <c r="E244" s="2" t="s">
        <v>215</v>
      </c>
      <c r="F244" s="2"/>
      <c r="G244" s="2"/>
      <c r="H244" s="2"/>
      <c r="I244" s="2" t="s">
        <v>36</v>
      </c>
    </row>
    <row r="245" spans="1:9" ht="57.6" x14ac:dyDescent="0.3">
      <c r="A245" s="2" t="s">
        <v>423</v>
      </c>
      <c r="B245" s="2">
        <v>225</v>
      </c>
      <c r="C245" s="2">
        <v>1</v>
      </c>
      <c r="D245" s="2" t="s">
        <v>424</v>
      </c>
      <c r="E245" s="2" t="s">
        <v>215</v>
      </c>
      <c r="F245" s="2"/>
      <c r="G245" s="2"/>
      <c r="H245" s="2"/>
      <c r="I245" s="2" t="s">
        <v>36</v>
      </c>
    </row>
    <row r="246" spans="1:9" ht="28.8" x14ac:dyDescent="0.3">
      <c r="A246" s="2" t="s">
        <v>425</v>
      </c>
      <c r="B246" s="2">
        <v>226</v>
      </c>
      <c r="C246" s="2">
        <v>1</v>
      </c>
      <c r="D246" s="2" t="s">
        <v>426</v>
      </c>
      <c r="E246" s="2" t="s">
        <v>296</v>
      </c>
      <c r="F246" s="2"/>
      <c r="G246" s="2"/>
      <c r="H246" s="2"/>
      <c r="I246" s="2" t="s">
        <v>36</v>
      </c>
    </row>
    <row r="247" spans="1:9" ht="43.2" x14ac:dyDescent="0.3">
      <c r="A247" s="2" t="s">
        <v>427</v>
      </c>
      <c r="B247" s="2">
        <v>227</v>
      </c>
      <c r="C247" s="2">
        <v>1</v>
      </c>
      <c r="D247" s="2" t="s">
        <v>428</v>
      </c>
      <c r="E247" s="2" t="s">
        <v>296</v>
      </c>
      <c r="F247" s="2"/>
      <c r="G247" s="2"/>
      <c r="H247" s="2"/>
      <c r="I247" s="2" t="s">
        <v>36</v>
      </c>
    </row>
    <row r="248" spans="1:9" ht="28.8" x14ac:dyDescent="0.3">
      <c r="A248" s="2" t="s">
        <v>429</v>
      </c>
      <c r="B248" s="2">
        <v>228</v>
      </c>
      <c r="C248" s="2">
        <v>1</v>
      </c>
      <c r="D248" s="2" t="s">
        <v>430</v>
      </c>
      <c r="E248" s="2" t="s">
        <v>296</v>
      </c>
      <c r="F248" s="2"/>
      <c r="G248" s="2"/>
      <c r="H248" s="2"/>
      <c r="I248" s="2" t="s">
        <v>36</v>
      </c>
    </row>
    <row r="249" spans="1:9" ht="57.6" x14ac:dyDescent="0.3">
      <c r="A249" s="2" t="s">
        <v>431</v>
      </c>
      <c r="B249" s="2">
        <v>229</v>
      </c>
      <c r="C249" s="2">
        <v>1</v>
      </c>
      <c r="D249" s="2" t="s">
        <v>432</v>
      </c>
      <c r="E249" s="2" t="s">
        <v>296</v>
      </c>
      <c r="F249" s="2"/>
      <c r="G249" s="2"/>
      <c r="H249" s="2" t="s">
        <v>433</v>
      </c>
      <c r="I249" s="2" t="s">
        <v>36</v>
      </c>
    </row>
    <row r="250" spans="1:9" ht="28.8" x14ac:dyDescent="0.3">
      <c r="A250" s="2" t="s">
        <v>434</v>
      </c>
      <c r="B250" s="2">
        <v>230</v>
      </c>
      <c r="C250" s="2">
        <v>1</v>
      </c>
      <c r="D250" s="2" t="s">
        <v>435</v>
      </c>
      <c r="E250" s="2" t="s">
        <v>296</v>
      </c>
      <c r="F250" s="2"/>
      <c r="G250" s="2"/>
      <c r="H250" s="2"/>
      <c r="I250" s="2" t="s">
        <v>36</v>
      </c>
    </row>
    <row r="251" spans="1:9" x14ac:dyDescent="0.3">
      <c r="A251" s="2" t="s">
        <v>436</v>
      </c>
      <c r="B251" s="2">
        <v>231</v>
      </c>
      <c r="C251" s="2">
        <v>1</v>
      </c>
      <c r="D251" s="2" t="s">
        <v>437</v>
      </c>
      <c r="E251" s="2" t="s">
        <v>300</v>
      </c>
      <c r="F251" s="2"/>
      <c r="G251" s="2"/>
      <c r="H251" s="2"/>
      <c r="I251" s="2" t="s">
        <v>36</v>
      </c>
    </row>
    <row r="252" spans="1:9" ht="28.8" x14ac:dyDescent="0.3">
      <c r="A252" s="2" t="s">
        <v>438</v>
      </c>
      <c r="B252" s="2">
        <v>232</v>
      </c>
      <c r="C252" s="2">
        <v>1</v>
      </c>
      <c r="D252" s="2" t="s">
        <v>439</v>
      </c>
      <c r="E252" s="2" t="s">
        <v>300</v>
      </c>
      <c r="F252" s="2"/>
      <c r="G252" s="2"/>
      <c r="H252" s="2"/>
      <c r="I252" s="2" t="s">
        <v>357</v>
      </c>
    </row>
    <row r="253" spans="1:9" ht="28.8" x14ac:dyDescent="0.3">
      <c r="A253" s="2" t="s">
        <v>440</v>
      </c>
      <c r="B253" s="2">
        <v>233</v>
      </c>
      <c r="C253" s="2">
        <v>1</v>
      </c>
      <c r="D253" s="2" t="s">
        <v>441</v>
      </c>
      <c r="E253" s="2" t="s">
        <v>314</v>
      </c>
      <c r="F253" s="2"/>
      <c r="G253" s="2"/>
      <c r="H253" s="2"/>
      <c r="I253" s="2" t="s">
        <v>36</v>
      </c>
    </row>
    <row r="254" spans="1:9" ht="28.8" x14ac:dyDescent="0.3">
      <c r="A254" s="2" t="s">
        <v>442</v>
      </c>
      <c r="B254" s="2">
        <v>234</v>
      </c>
      <c r="C254" s="2">
        <v>1</v>
      </c>
      <c r="D254" s="2" t="s">
        <v>443</v>
      </c>
      <c r="E254" s="2" t="s">
        <v>314</v>
      </c>
      <c r="F254" s="2"/>
      <c r="G254" s="2"/>
      <c r="H254" s="2"/>
      <c r="I254" s="2" t="s">
        <v>36</v>
      </c>
    </row>
    <row r="255" spans="1:9" ht="28.8" x14ac:dyDescent="0.3">
      <c r="A255" s="2" t="s">
        <v>444</v>
      </c>
      <c r="B255" s="2">
        <v>235</v>
      </c>
      <c r="C255" s="2">
        <v>1</v>
      </c>
      <c r="D255" s="2" t="s">
        <v>445</v>
      </c>
      <c r="E255" s="2" t="s">
        <v>314</v>
      </c>
      <c r="F255" s="2"/>
      <c r="G255" s="2"/>
      <c r="H255" s="2"/>
      <c r="I255" s="2" t="s">
        <v>36</v>
      </c>
    </row>
    <row r="256" spans="1:9" ht="28.8" x14ac:dyDescent="0.3">
      <c r="A256" s="2" t="s">
        <v>446</v>
      </c>
      <c r="B256" s="2">
        <v>236</v>
      </c>
      <c r="C256" s="2">
        <v>1</v>
      </c>
      <c r="D256" s="2" t="s">
        <v>447</v>
      </c>
      <c r="E256" s="2" t="s">
        <v>314</v>
      </c>
      <c r="F256" s="2"/>
      <c r="G256" s="2"/>
      <c r="H256" s="2"/>
      <c r="I256" s="2" t="s">
        <v>36</v>
      </c>
    </row>
    <row r="257" spans="1:9" ht="28.8" x14ac:dyDescent="0.3">
      <c r="A257" s="2" t="s">
        <v>448</v>
      </c>
      <c r="B257" s="2">
        <v>237</v>
      </c>
      <c r="C257" s="2">
        <v>1</v>
      </c>
      <c r="D257" s="2" t="s">
        <v>449</v>
      </c>
      <c r="E257" s="2" t="s">
        <v>314</v>
      </c>
      <c r="F257" s="2"/>
      <c r="G257" s="2"/>
      <c r="H257" s="2"/>
      <c r="I257" s="2" t="s">
        <v>36</v>
      </c>
    </row>
    <row r="258" spans="1:9" ht="28.8" x14ac:dyDescent="0.3">
      <c r="A258" s="2" t="s">
        <v>450</v>
      </c>
      <c r="B258" s="2">
        <v>238</v>
      </c>
      <c r="C258" s="2">
        <v>1</v>
      </c>
      <c r="D258" s="2" t="s">
        <v>451</v>
      </c>
      <c r="E258" s="2" t="s">
        <v>314</v>
      </c>
      <c r="F258" s="2"/>
      <c r="G258" s="2"/>
      <c r="H258" s="2"/>
      <c r="I258" s="2" t="s">
        <v>36</v>
      </c>
    </row>
    <row r="259" spans="1:9" ht="28.8" x14ac:dyDescent="0.3">
      <c r="A259" s="2" t="s">
        <v>452</v>
      </c>
      <c r="B259" s="2">
        <v>239</v>
      </c>
      <c r="C259" s="2">
        <v>1</v>
      </c>
      <c r="D259" s="2" t="s">
        <v>453</v>
      </c>
      <c r="E259" s="2" t="s">
        <v>314</v>
      </c>
      <c r="F259" s="2"/>
      <c r="G259" s="2"/>
      <c r="H259" s="2"/>
      <c r="I259" s="2" t="s">
        <v>36</v>
      </c>
    </row>
    <row r="260" spans="1:9" ht="43.2" x14ac:dyDescent="0.3">
      <c r="A260" s="2" t="s">
        <v>454</v>
      </c>
      <c r="B260" s="2">
        <v>240</v>
      </c>
      <c r="C260" s="2">
        <v>1</v>
      </c>
      <c r="D260" s="2" t="s">
        <v>455</v>
      </c>
      <c r="E260" s="2" t="s">
        <v>314</v>
      </c>
      <c r="F260" s="2"/>
      <c r="G260" s="2"/>
      <c r="H260" s="2"/>
      <c r="I260" s="2" t="s">
        <v>36</v>
      </c>
    </row>
    <row r="261" spans="1:9" ht="172.8" x14ac:dyDescent="0.3">
      <c r="A261" s="2" t="s">
        <v>456</v>
      </c>
      <c r="B261" s="2">
        <v>241</v>
      </c>
      <c r="C261" s="2">
        <v>1</v>
      </c>
      <c r="D261" s="2" t="s">
        <v>457</v>
      </c>
      <c r="E261" s="2" t="s">
        <v>319</v>
      </c>
      <c r="F261" s="2"/>
      <c r="G261" s="2"/>
      <c r="H261" s="2"/>
      <c r="I261" s="2" t="s">
        <v>36</v>
      </c>
    </row>
    <row r="262" spans="1:9" ht="86.4" x14ac:dyDescent="0.3">
      <c r="A262" s="2" t="s">
        <v>458</v>
      </c>
      <c r="B262" s="2">
        <v>242</v>
      </c>
      <c r="C262" s="2">
        <v>1</v>
      </c>
      <c r="D262" s="2" t="s">
        <v>459</v>
      </c>
      <c r="E262" s="2" t="s">
        <v>319</v>
      </c>
      <c r="F262" s="2"/>
      <c r="G262" s="2"/>
      <c r="H262" s="2" t="s">
        <v>460</v>
      </c>
      <c r="I262" s="2" t="s">
        <v>36</v>
      </c>
    </row>
    <row r="263" spans="1:9" ht="28.8" x14ac:dyDescent="0.3">
      <c r="A263" s="2" t="s">
        <v>461</v>
      </c>
      <c r="B263" s="2">
        <v>243</v>
      </c>
      <c r="C263" s="2">
        <v>1</v>
      </c>
      <c r="D263" s="2" t="s">
        <v>462</v>
      </c>
      <c r="E263" s="2" t="s">
        <v>319</v>
      </c>
      <c r="F263" s="2"/>
      <c r="G263" s="2"/>
      <c r="H263" s="2"/>
      <c r="I263" s="2" t="s">
        <v>36</v>
      </c>
    </row>
    <row r="264" spans="1:9" x14ac:dyDescent="0.3">
      <c r="A264" s="2" t="s">
        <v>444</v>
      </c>
      <c r="B264" s="2">
        <v>244</v>
      </c>
      <c r="C264" s="2">
        <v>1</v>
      </c>
      <c r="D264" s="2" t="s">
        <v>463</v>
      </c>
      <c r="E264" s="2" t="s">
        <v>326</v>
      </c>
      <c r="F264" s="2"/>
      <c r="G264" s="2"/>
      <c r="H264" s="2"/>
      <c r="I264" s="2" t="s">
        <v>36</v>
      </c>
    </row>
    <row r="265" spans="1:9" x14ac:dyDescent="0.3">
      <c r="A265" s="2" t="s">
        <v>446</v>
      </c>
      <c r="B265" s="2">
        <v>245</v>
      </c>
      <c r="C265" s="2">
        <v>1</v>
      </c>
      <c r="D265" s="2" t="s">
        <v>464</v>
      </c>
      <c r="E265" s="2" t="s">
        <v>326</v>
      </c>
      <c r="F265" s="2"/>
      <c r="G265" s="2"/>
      <c r="H265" s="2"/>
      <c r="I265" s="2" t="s">
        <v>36</v>
      </c>
    </row>
    <row r="266" spans="1:9" x14ac:dyDescent="0.3">
      <c r="A266" s="2" t="s">
        <v>465</v>
      </c>
      <c r="B266" s="2">
        <v>246</v>
      </c>
      <c r="C266" s="2">
        <v>1</v>
      </c>
      <c r="D266" s="2" t="s">
        <v>466</v>
      </c>
      <c r="E266" s="2" t="s">
        <v>326</v>
      </c>
      <c r="F266" s="2"/>
      <c r="G266" s="2"/>
      <c r="H266" s="2"/>
      <c r="I266" s="2" t="s">
        <v>36</v>
      </c>
    </row>
    <row r="267" spans="1:9" x14ac:dyDescent="0.3">
      <c r="A267" s="2" t="s">
        <v>467</v>
      </c>
      <c r="B267" s="2">
        <v>247</v>
      </c>
      <c r="C267" s="2">
        <v>1</v>
      </c>
      <c r="D267" s="2" t="s">
        <v>468</v>
      </c>
      <c r="E267" s="2" t="s">
        <v>326</v>
      </c>
      <c r="F267" s="2"/>
      <c r="G267" s="2"/>
      <c r="H267" s="2"/>
      <c r="I267" s="2" t="s">
        <v>36</v>
      </c>
    </row>
    <row r="268" spans="1:9" ht="43.2" x14ac:dyDescent="0.3">
      <c r="A268" s="2" t="s">
        <v>469</v>
      </c>
      <c r="B268" s="2">
        <v>248</v>
      </c>
      <c r="C268" s="2">
        <v>1</v>
      </c>
      <c r="D268" s="2" t="s">
        <v>470</v>
      </c>
      <c r="E268" s="2" t="s">
        <v>326</v>
      </c>
      <c r="F268" s="2"/>
      <c r="G268" s="2"/>
      <c r="H268" s="2" t="s">
        <v>471</v>
      </c>
      <c r="I268" s="2" t="s">
        <v>36</v>
      </c>
    </row>
    <row r="269" spans="1:9" ht="28.8" x14ac:dyDescent="0.3">
      <c r="A269" s="2" t="s">
        <v>472</v>
      </c>
      <c r="B269" s="2">
        <v>249</v>
      </c>
      <c r="C269" s="2">
        <v>1</v>
      </c>
      <c r="D269" s="2" t="s">
        <v>473</v>
      </c>
      <c r="E269" s="2" t="s">
        <v>326</v>
      </c>
      <c r="F269" s="2"/>
      <c r="G269" s="2"/>
      <c r="H269" s="2"/>
      <c r="I269" s="2" t="s">
        <v>36</v>
      </c>
    </row>
    <row r="270" spans="1:9" ht="86.4" x14ac:dyDescent="0.3">
      <c r="A270" s="2" t="s">
        <v>474</v>
      </c>
      <c r="B270" s="2">
        <v>250</v>
      </c>
      <c r="C270" s="2">
        <v>1</v>
      </c>
      <c r="D270" s="2" t="s">
        <v>475</v>
      </c>
      <c r="E270" s="2" t="s">
        <v>328</v>
      </c>
      <c r="F270" s="2"/>
      <c r="G270" s="2"/>
      <c r="H270" s="2"/>
      <c r="I270" s="2" t="s">
        <v>36</v>
      </c>
    </row>
    <row r="271" spans="1:9" ht="28.8" x14ac:dyDescent="0.3">
      <c r="A271" s="2" t="s">
        <v>476</v>
      </c>
      <c r="B271" s="2">
        <v>251</v>
      </c>
      <c r="C271" s="2">
        <v>1</v>
      </c>
      <c r="D271" s="2" t="s">
        <v>477</v>
      </c>
      <c r="E271" s="2" t="s">
        <v>328</v>
      </c>
      <c r="F271" s="2"/>
      <c r="G271" s="2"/>
      <c r="H271" s="2"/>
      <c r="I271" s="2" t="s">
        <v>357</v>
      </c>
    </row>
    <row r="272" spans="1:9" ht="72" x14ac:dyDescent="0.3">
      <c r="A272" s="2" t="s">
        <v>478</v>
      </c>
      <c r="B272" s="2">
        <v>252</v>
      </c>
      <c r="C272" s="2">
        <v>1</v>
      </c>
      <c r="D272" s="2" t="s">
        <v>479</v>
      </c>
      <c r="E272" s="2" t="s">
        <v>331</v>
      </c>
      <c r="F272" s="2"/>
      <c r="G272" s="2"/>
      <c r="H272" s="2"/>
      <c r="I272" s="2" t="s">
        <v>36</v>
      </c>
    </row>
    <row r="273" spans="1:9" ht="43.2" x14ac:dyDescent="0.3">
      <c r="A273" s="2" t="s">
        <v>480</v>
      </c>
      <c r="B273" s="2">
        <v>253</v>
      </c>
      <c r="C273" s="2">
        <v>1</v>
      </c>
      <c r="D273" s="2" t="s">
        <v>481</v>
      </c>
      <c r="E273" s="2" t="s">
        <v>331</v>
      </c>
      <c r="F273" s="2"/>
      <c r="G273" s="2"/>
      <c r="H273" s="2"/>
      <c r="I273" s="2" t="s">
        <v>36</v>
      </c>
    </row>
    <row r="274" spans="1:9" ht="28.8" x14ac:dyDescent="0.3">
      <c r="A274" s="2" t="s">
        <v>482</v>
      </c>
      <c r="B274" s="2">
        <v>254</v>
      </c>
      <c r="C274" s="2">
        <v>1</v>
      </c>
      <c r="D274" s="2" t="s">
        <v>483</v>
      </c>
      <c r="E274" s="2" t="s">
        <v>331</v>
      </c>
      <c r="F274" s="2"/>
      <c r="G274" s="2"/>
      <c r="H274" s="2"/>
      <c r="I274" s="2" t="s">
        <v>36</v>
      </c>
    </row>
    <row r="275" spans="1:9" ht="28.8" x14ac:dyDescent="0.3">
      <c r="A275" s="2" t="s">
        <v>484</v>
      </c>
      <c r="B275" s="2">
        <v>255</v>
      </c>
      <c r="C275" s="2">
        <v>1</v>
      </c>
      <c r="D275" s="2" t="s">
        <v>485</v>
      </c>
      <c r="E275" s="2" t="s">
        <v>331</v>
      </c>
      <c r="F275" s="2"/>
      <c r="G275" s="2"/>
      <c r="H275" s="2"/>
      <c r="I275" s="2" t="s">
        <v>36</v>
      </c>
    </row>
    <row r="276" spans="1:9" ht="28.8" x14ac:dyDescent="0.3">
      <c r="A276" s="2" t="s">
        <v>486</v>
      </c>
      <c r="B276" s="2">
        <v>256</v>
      </c>
      <c r="C276" s="2">
        <v>1</v>
      </c>
      <c r="D276" s="2" t="s">
        <v>487</v>
      </c>
      <c r="E276" s="2" t="s">
        <v>331</v>
      </c>
      <c r="F276" s="2"/>
      <c r="G276" s="2"/>
      <c r="H276" s="2"/>
      <c r="I276" s="2" t="s">
        <v>36</v>
      </c>
    </row>
    <row r="277" spans="1:9" x14ac:dyDescent="0.3">
      <c r="A277" s="2" t="s">
        <v>488</v>
      </c>
      <c r="B277" s="2">
        <v>257</v>
      </c>
      <c r="C277" s="2">
        <v>1</v>
      </c>
      <c r="D277" s="2" t="s">
        <v>489</v>
      </c>
      <c r="E277" s="2" t="s">
        <v>331</v>
      </c>
      <c r="F277" s="2"/>
      <c r="G277" s="2"/>
      <c r="H277" s="2"/>
      <c r="I277" s="2" t="s">
        <v>36</v>
      </c>
    </row>
    <row r="278" spans="1:9" ht="28.8" x14ac:dyDescent="0.3">
      <c r="A278" s="2" t="s">
        <v>490</v>
      </c>
      <c r="B278" s="2">
        <v>258</v>
      </c>
      <c r="C278" s="2">
        <v>1</v>
      </c>
      <c r="D278" s="2" t="s">
        <v>491</v>
      </c>
      <c r="E278" s="2" t="s">
        <v>331</v>
      </c>
      <c r="F278" s="2"/>
      <c r="G278" s="2"/>
      <c r="H278" s="2"/>
      <c r="I278" s="2" t="s">
        <v>36</v>
      </c>
    </row>
    <row r="279" spans="1:9" ht="72" x14ac:dyDescent="0.3">
      <c r="A279" s="2" t="s">
        <v>492</v>
      </c>
      <c r="B279" s="2">
        <v>259</v>
      </c>
      <c r="C279" s="2">
        <v>1</v>
      </c>
      <c r="D279" s="2" t="s">
        <v>493</v>
      </c>
      <c r="E279" s="2" t="s">
        <v>333</v>
      </c>
      <c r="F279" s="2"/>
      <c r="G279" s="2"/>
      <c r="H279" s="2"/>
      <c r="I279" s="2" t="s">
        <v>36</v>
      </c>
    </row>
    <row r="280" spans="1:9" x14ac:dyDescent="0.3">
      <c r="A280" s="2" t="s">
        <v>494</v>
      </c>
      <c r="B280" s="2">
        <v>260</v>
      </c>
      <c r="C280" s="2">
        <v>1</v>
      </c>
      <c r="D280" s="2" t="s">
        <v>495</v>
      </c>
      <c r="E280" s="2" t="s">
        <v>333</v>
      </c>
      <c r="F280" s="2"/>
      <c r="G280" s="2"/>
      <c r="H280" s="2"/>
      <c r="I280" s="2" t="s">
        <v>357</v>
      </c>
    </row>
    <row r="281" spans="1:9" ht="57.6" x14ac:dyDescent="0.3">
      <c r="A281" s="2" t="s">
        <v>496</v>
      </c>
      <c r="B281" s="2">
        <v>261</v>
      </c>
      <c r="C281" s="2">
        <v>1</v>
      </c>
      <c r="D281" s="2" t="s">
        <v>497</v>
      </c>
      <c r="E281" s="2" t="s">
        <v>336</v>
      </c>
      <c r="F281" s="2"/>
      <c r="G281" s="2"/>
      <c r="H281" s="2" t="s">
        <v>498</v>
      </c>
      <c r="I281" s="2" t="s">
        <v>357</v>
      </c>
    </row>
    <row r="282" spans="1:9" ht="72" x14ac:dyDescent="0.3">
      <c r="A282" s="2" t="s">
        <v>499</v>
      </c>
      <c r="B282" s="2">
        <v>262</v>
      </c>
      <c r="C282" s="2">
        <v>1</v>
      </c>
      <c r="D282" s="2" t="s">
        <v>500</v>
      </c>
      <c r="E282" s="2" t="s">
        <v>336</v>
      </c>
      <c r="F282" s="2"/>
      <c r="G282" s="2"/>
      <c r="H282" s="2" t="s">
        <v>498</v>
      </c>
      <c r="I282" s="2" t="s">
        <v>357</v>
      </c>
    </row>
    <row r="283" spans="1:9" x14ac:dyDescent="0.3">
      <c r="A283" s="2" t="s">
        <v>501</v>
      </c>
      <c r="B283" s="2">
        <v>263</v>
      </c>
      <c r="C283" s="2">
        <v>1</v>
      </c>
      <c r="D283" s="2" t="s">
        <v>501</v>
      </c>
      <c r="E283" s="2" t="s">
        <v>496</v>
      </c>
      <c r="F283" s="2"/>
      <c r="G283" s="2"/>
      <c r="H283" s="2"/>
      <c r="I283" s="2" t="s">
        <v>36</v>
      </c>
    </row>
    <row r="284" spans="1:9" x14ac:dyDescent="0.3">
      <c r="A284" s="2" t="s">
        <v>502</v>
      </c>
      <c r="B284" s="2">
        <v>264</v>
      </c>
      <c r="C284" s="2">
        <v>1</v>
      </c>
      <c r="D284" s="2" t="s">
        <v>503</v>
      </c>
      <c r="E284" s="2" t="s">
        <v>496</v>
      </c>
      <c r="F284" s="2"/>
      <c r="G284" s="2"/>
      <c r="H284" s="2"/>
      <c r="I284" s="2" t="s">
        <v>36</v>
      </c>
    </row>
    <row r="285" spans="1:9" x14ac:dyDescent="0.3">
      <c r="A285" s="2" t="s">
        <v>504</v>
      </c>
      <c r="B285" s="2">
        <v>265</v>
      </c>
      <c r="C285" s="2">
        <v>1</v>
      </c>
      <c r="D285" s="2" t="s">
        <v>504</v>
      </c>
      <c r="E285" s="2" t="s">
        <v>496</v>
      </c>
      <c r="F285" s="2"/>
      <c r="G285" s="2"/>
      <c r="H285" s="2"/>
      <c r="I285" s="2" t="s">
        <v>36</v>
      </c>
    </row>
    <row r="286" spans="1:9" x14ac:dyDescent="0.3">
      <c r="A286" s="2" t="s">
        <v>505</v>
      </c>
      <c r="B286" s="2">
        <v>266</v>
      </c>
      <c r="C286" s="2">
        <v>1</v>
      </c>
      <c r="D286" s="2" t="s">
        <v>505</v>
      </c>
      <c r="E286" s="2" t="s">
        <v>496</v>
      </c>
      <c r="F286" s="2"/>
      <c r="G286" s="2"/>
      <c r="H286" s="2"/>
      <c r="I286" s="2" t="s">
        <v>36</v>
      </c>
    </row>
    <row r="287" spans="1:9" x14ac:dyDescent="0.3">
      <c r="A287" s="2" t="s">
        <v>506</v>
      </c>
      <c r="B287" s="2">
        <v>267</v>
      </c>
      <c r="C287" s="2">
        <v>1</v>
      </c>
      <c r="D287" s="2" t="s">
        <v>506</v>
      </c>
      <c r="E287" s="2" t="s">
        <v>496</v>
      </c>
      <c r="F287" s="2"/>
      <c r="G287" s="2"/>
      <c r="H287" s="2"/>
      <c r="I287" s="2" t="s">
        <v>36</v>
      </c>
    </row>
    <row r="288" spans="1:9" x14ac:dyDescent="0.3">
      <c r="A288" s="2" t="s">
        <v>507</v>
      </c>
      <c r="B288" s="2">
        <v>268</v>
      </c>
      <c r="C288" s="2">
        <v>1</v>
      </c>
      <c r="D288" s="2" t="s">
        <v>507</v>
      </c>
      <c r="E288" s="2" t="s">
        <v>496</v>
      </c>
      <c r="F288" s="2"/>
      <c r="G288" s="2"/>
      <c r="H288" s="2"/>
      <c r="I288" s="2" t="s">
        <v>36</v>
      </c>
    </row>
    <row r="289" spans="1:9" x14ac:dyDescent="0.3">
      <c r="A289" s="2" t="s">
        <v>508</v>
      </c>
      <c r="B289" s="2">
        <v>269</v>
      </c>
      <c r="C289" s="2">
        <v>1</v>
      </c>
      <c r="D289" s="2" t="s">
        <v>509</v>
      </c>
      <c r="E289" s="2" t="s">
        <v>496</v>
      </c>
      <c r="F289" s="2"/>
      <c r="G289" s="2"/>
      <c r="H289" s="2"/>
      <c r="I289" s="2" t="s">
        <v>36</v>
      </c>
    </row>
    <row r="290" spans="1:9" ht="28.8" x14ac:dyDescent="0.3">
      <c r="A290" s="2" t="s">
        <v>510</v>
      </c>
      <c r="B290" s="2">
        <v>270</v>
      </c>
      <c r="C290" s="2">
        <v>1</v>
      </c>
      <c r="D290" s="2" t="s">
        <v>510</v>
      </c>
      <c r="E290" s="2" t="s">
        <v>499</v>
      </c>
      <c r="F290" s="2"/>
      <c r="G290" s="2"/>
      <c r="H290" s="2" t="s">
        <v>511</v>
      </c>
      <c r="I290" s="2" t="s">
        <v>36</v>
      </c>
    </row>
    <row r="291" spans="1:9" x14ac:dyDescent="0.3">
      <c r="A291" s="2" t="s">
        <v>512</v>
      </c>
      <c r="B291" s="2">
        <v>271</v>
      </c>
      <c r="C291" s="2">
        <v>1</v>
      </c>
      <c r="D291" s="2" t="s">
        <v>512</v>
      </c>
      <c r="E291" s="2" t="s">
        <v>499</v>
      </c>
      <c r="F291" s="2"/>
      <c r="G291" s="2"/>
      <c r="H291" s="2"/>
      <c r="I291" s="2" t="s">
        <v>36</v>
      </c>
    </row>
    <row r="292" spans="1:9" x14ac:dyDescent="0.3">
      <c r="A292" s="2" t="s">
        <v>513</v>
      </c>
      <c r="B292" s="2">
        <v>272</v>
      </c>
      <c r="C292" s="2">
        <v>1</v>
      </c>
      <c r="D292" s="2" t="s">
        <v>513</v>
      </c>
      <c r="E292" s="2" t="s">
        <v>499</v>
      </c>
      <c r="F292" s="2"/>
      <c r="G292" s="2"/>
      <c r="H292" s="2"/>
      <c r="I292" s="2" t="s">
        <v>36</v>
      </c>
    </row>
    <row r="293" spans="1:9" x14ac:dyDescent="0.3">
      <c r="A293" s="2" t="s">
        <v>514</v>
      </c>
      <c r="B293" s="2">
        <v>273</v>
      </c>
      <c r="C293" s="2">
        <v>1</v>
      </c>
      <c r="D293" s="2" t="s">
        <v>514</v>
      </c>
      <c r="E293" s="2" t="s">
        <v>499</v>
      </c>
      <c r="F293" s="2"/>
      <c r="G293" s="2"/>
      <c r="H293" s="2"/>
      <c r="I293" s="2" t="s">
        <v>36</v>
      </c>
    </row>
    <row r="294" spans="1:9" x14ac:dyDescent="0.3">
      <c r="A294" s="2" t="s">
        <v>515</v>
      </c>
      <c r="B294" s="2">
        <v>274</v>
      </c>
      <c r="C294" s="2">
        <v>1</v>
      </c>
      <c r="D294" s="2" t="s">
        <v>515</v>
      </c>
      <c r="E294" s="2" t="s">
        <v>499</v>
      </c>
      <c r="F294" s="2"/>
      <c r="G294" s="2"/>
      <c r="H294" s="2"/>
      <c r="I294" s="2" t="s">
        <v>36</v>
      </c>
    </row>
    <row r="295" spans="1:9" x14ac:dyDescent="0.3">
      <c r="A295" s="2" t="s">
        <v>516</v>
      </c>
      <c r="B295" s="2">
        <v>275</v>
      </c>
      <c r="C295" s="2">
        <v>1</v>
      </c>
      <c r="D295" s="2" t="s">
        <v>516</v>
      </c>
      <c r="E295" s="2" t="s">
        <v>499</v>
      </c>
      <c r="F295" s="2"/>
      <c r="G295" s="2"/>
      <c r="H295" s="2"/>
      <c r="I295" s="2" t="s">
        <v>36</v>
      </c>
    </row>
    <row r="296" spans="1:9" x14ac:dyDescent="0.3">
      <c r="A296" s="2" t="s">
        <v>517</v>
      </c>
      <c r="B296" s="2">
        <v>276</v>
      </c>
      <c r="C296" s="2">
        <v>1</v>
      </c>
      <c r="D296" s="2" t="s">
        <v>517</v>
      </c>
      <c r="E296" s="2" t="s">
        <v>499</v>
      </c>
      <c r="F296" s="2"/>
      <c r="G296" s="2"/>
      <c r="H296" s="2"/>
      <c r="I296" s="2" t="s">
        <v>36</v>
      </c>
    </row>
    <row r="297" spans="1:9" x14ac:dyDescent="0.3">
      <c r="A297" s="2" t="s">
        <v>518</v>
      </c>
      <c r="B297" s="2">
        <v>277</v>
      </c>
      <c r="C297" s="2">
        <v>1</v>
      </c>
      <c r="D297" s="2" t="s">
        <v>518</v>
      </c>
      <c r="E297" s="2" t="s">
        <v>499</v>
      </c>
      <c r="F297" s="2"/>
      <c r="G297" s="2"/>
      <c r="H297" s="2"/>
      <c r="I297" s="2" t="s">
        <v>36</v>
      </c>
    </row>
    <row r="298" spans="1:9" x14ac:dyDescent="0.3">
      <c r="A298" s="2" t="s">
        <v>519</v>
      </c>
      <c r="B298" s="2">
        <v>278</v>
      </c>
      <c r="C298" s="2">
        <v>1</v>
      </c>
      <c r="D298" s="2" t="s">
        <v>519</v>
      </c>
      <c r="E298" s="2" t="s">
        <v>499</v>
      </c>
      <c r="F298" s="2"/>
      <c r="G298" s="2"/>
      <c r="H298" s="2"/>
      <c r="I298" s="2" t="s">
        <v>36</v>
      </c>
    </row>
    <row r="299" spans="1:9" x14ac:dyDescent="0.3">
      <c r="A299" s="2" t="s">
        <v>520</v>
      </c>
      <c r="B299" s="2">
        <v>279</v>
      </c>
      <c r="C299" s="2">
        <v>1</v>
      </c>
      <c r="D299" s="2" t="s">
        <v>520</v>
      </c>
      <c r="E299" s="2" t="s">
        <v>499</v>
      </c>
      <c r="F299" s="2"/>
      <c r="G299" s="2"/>
      <c r="H299" s="2"/>
      <c r="I299" s="2" t="s">
        <v>36</v>
      </c>
    </row>
    <row r="300" spans="1:9" x14ac:dyDescent="0.3">
      <c r="A300" s="2" t="s">
        <v>521</v>
      </c>
      <c r="B300" s="2">
        <v>280</v>
      </c>
      <c r="C300" s="2">
        <v>1</v>
      </c>
      <c r="D300" s="2" t="s">
        <v>521</v>
      </c>
      <c r="E300" s="2" t="s">
        <v>499</v>
      </c>
      <c r="F300" s="2"/>
      <c r="G300" s="2"/>
      <c r="H300" s="2"/>
      <c r="I300" s="2" t="s">
        <v>36</v>
      </c>
    </row>
    <row r="301" spans="1:9" x14ac:dyDescent="0.3">
      <c r="A301" s="2" t="s">
        <v>522</v>
      </c>
      <c r="B301" s="2">
        <v>281</v>
      </c>
      <c r="C301" s="2">
        <v>1</v>
      </c>
      <c r="D301" s="2" t="s">
        <v>522</v>
      </c>
      <c r="E301" s="2" t="s">
        <v>499</v>
      </c>
      <c r="F301" s="2"/>
      <c r="G301" s="2"/>
      <c r="H301" s="2"/>
      <c r="I301" s="2" t="s">
        <v>36</v>
      </c>
    </row>
    <row r="302" spans="1:9" x14ac:dyDescent="0.3">
      <c r="A302" s="2" t="s">
        <v>523</v>
      </c>
      <c r="B302" s="2">
        <v>282</v>
      </c>
      <c r="C302" s="2">
        <v>1</v>
      </c>
      <c r="D302" s="2" t="s">
        <v>523</v>
      </c>
      <c r="E302" s="2" t="s">
        <v>499</v>
      </c>
      <c r="F302" s="2"/>
      <c r="G302" s="2"/>
      <c r="H302" s="2"/>
      <c r="I302" s="2" t="s">
        <v>36</v>
      </c>
    </row>
    <row r="303" spans="1:9" x14ac:dyDescent="0.3">
      <c r="A303" s="2" t="s">
        <v>524</v>
      </c>
      <c r="B303" s="2">
        <v>283</v>
      </c>
      <c r="C303" s="2">
        <v>1</v>
      </c>
      <c r="D303" s="2" t="s">
        <v>524</v>
      </c>
      <c r="E303" s="2" t="s">
        <v>499</v>
      </c>
      <c r="F303" s="2"/>
      <c r="G303" s="2"/>
      <c r="H303" s="2"/>
      <c r="I303" s="2" t="s">
        <v>36</v>
      </c>
    </row>
    <row r="304" spans="1:9" x14ac:dyDescent="0.3">
      <c r="A304" s="2" t="s">
        <v>525</v>
      </c>
      <c r="B304" s="2">
        <v>284</v>
      </c>
      <c r="C304" s="2">
        <v>1</v>
      </c>
      <c r="D304" s="2" t="s">
        <v>525</v>
      </c>
      <c r="E304" s="2" t="s">
        <v>499</v>
      </c>
      <c r="F304" s="2"/>
      <c r="G304" s="2"/>
      <c r="H304" s="2"/>
      <c r="I304" s="2" t="s">
        <v>36</v>
      </c>
    </row>
    <row r="305" spans="1:9" x14ac:dyDescent="0.3">
      <c r="A305" s="2" t="s">
        <v>526</v>
      </c>
      <c r="B305" s="2">
        <v>285</v>
      </c>
      <c r="C305" s="2">
        <v>1</v>
      </c>
      <c r="D305" s="2" t="s">
        <v>526</v>
      </c>
      <c r="E305" s="2" t="s">
        <v>499</v>
      </c>
      <c r="F305" s="2"/>
      <c r="G305" s="2"/>
      <c r="H305" s="2"/>
      <c r="I305" s="2" t="s">
        <v>36</v>
      </c>
    </row>
    <row r="306" spans="1:9" ht="43.2" x14ac:dyDescent="0.3">
      <c r="A306" s="2" t="s">
        <v>527</v>
      </c>
      <c r="B306" s="2">
        <v>286</v>
      </c>
      <c r="C306" s="2">
        <v>1</v>
      </c>
      <c r="D306" s="2" t="s">
        <v>528</v>
      </c>
      <c r="E306" s="2" t="s">
        <v>343</v>
      </c>
      <c r="F306" s="2"/>
      <c r="G306" s="2"/>
      <c r="H306" s="2"/>
      <c r="I306" s="2" t="s">
        <v>36</v>
      </c>
    </row>
    <row r="307" spans="1:9" x14ac:dyDescent="0.3">
      <c r="A307" s="2" t="s">
        <v>529</v>
      </c>
      <c r="B307" s="2">
        <v>287</v>
      </c>
      <c r="C307" s="2">
        <v>1</v>
      </c>
      <c r="D307" s="2" t="s">
        <v>530</v>
      </c>
      <c r="E307" s="2" t="s">
        <v>343</v>
      </c>
      <c r="F307" s="2"/>
      <c r="G307" s="2"/>
      <c r="H307" s="2"/>
      <c r="I307" s="2" t="s">
        <v>357</v>
      </c>
    </row>
    <row r="308" spans="1:9" ht="28.8" x14ac:dyDescent="0.3">
      <c r="A308" s="2" t="s">
        <v>358</v>
      </c>
      <c r="B308" s="2">
        <v>288</v>
      </c>
      <c r="C308" s="2">
        <v>1</v>
      </c>
      <c r="D308" s="2"/>
      <c r="E308" s="2" t="s">
        <v>34</v>
      </c>
      <c r="F308" s="2" t="s">
        <v>348</v>
      </c>
      <c r="G308" s="2"/>
      <c r="H308" s="2" t="s">
        <v>531</v>
      </c>
      <c r="I308" s="2" t="s">
        <v>36</v>
      </c>
    </row>
    <row r="309" spans="1:9" ht="28.8" x14ac:dyDescent="0.3">
      <c r="A309" s="2" t="s">
        <v>532</v>
      </c>
      <c r="B309" s="2">
        <v>289</v>
      </c>
      <c r="C309" s="2">
        <v>1</v>
      </c>
      <c r="D309" s="2" t="s">
        <v>533</v>
      </c>
      <c r="E309" s="2" t="s">
        <v>349</v>
      </c>
      <c r="F309" s="2"/>
      <c r="G309" s="2"/>
      <c r="H309" s="2"/>
      <c r="I309" s="2" t="s">
        <v>36</v>
      </c>
    </row>
    <row r="310" spans="1:9" ht="28.8" x14ac:dyDescent="0.3">
      <c r="A310" s="2" t="s">
        <v>434</v>
      </c>
      <c r="B310" s="2">
        <v>290</v>
      </c>
      <c r="C310" s="2">
        <v>1</v>
      </c>
      <c r="D310" s="2" t="s">
        <v>534</v>
      </c>
      <c r="E310" s="2" t="s">
        <v>349</v>
      </c>
      <c r="F310" s="2"/>
      <c r="G310" s="2"/>
      <c r="H310" s="2"/>
      <c r="I310" s="2" t="s">
        <v>36</v>
      </c>
    </row>
    <row r="311" spans="1:9" ht="57.6" x14ac:dyDescent="0.3">
      <c r="A311" s="2" t="s">
        <v>535</v>
      </c>
      <c r="B311" s="2">
        <v>291</v>
      </c>
      <c r="C311" s="2">
        <v>1</v>
      </c>
      <c r="D311" s="2"/>
      <c r="E311" s="2"/>
      <c r="F311" s="2" t="s">
        <v>353</v>
      </c>
      <c r="G311" s="2"/>
      <c r="H311" s="2" t="s">
        <v>536</v>
      </c>
      <c r="I311" s="2" t="s">
        <v>36</v>
      </c>
    </row>
    <row r="312" spans="1:9" ht="57.6" x14ac:dyDescent="0.3">
      <c r="A312" s="2" t="s">
        <v>537</v>
      </c>
      <c r="B312" s="2">
        <v>292</v>
      </c>
      <c r="C312" s="2">
        <v>1</v>
      </c>
      <c r="D312" s="2"/>
      <c r="E312" s="2"/>
      <c r="F312" s="2" t="s">
        <v>353</v>
      </c>
      <c r="G312" s="2"/>
      <c r="H312" s="2" t="s">
        <v>536</v>
      </c>
      <c r="I312" s="2" t="s">
        <v>36</v>
      </c>
    </row>
    <row r="313" spans="1:9" ht="43.2" x14ac:dyDescent="0.3">
      <c r="A313" s="2" t="s">
        <v>353</v>
      </c>
      <c r="B313" s="2">
        <v>293</v>
      </c>
      <c r="C313" s="2">
        <v>1</v>
      </c>
      <c r="D313" s="2" t="s">
        <v>538</v>
      </c>
      <c r="E313" s="2" t="s">
        <v>539</v>
      </c>
      <c r="F313" s="2"/>
      <c r="G313" s="2"/>
      <c r="H313" s="2" t="s">
        <v>540</v>
      </c>
      <c r="I313" s="2" t="s">
        <v>357</v>
      </c>
    </row>
    <row r="314" spans="1:9" ht="129.6" x14ac:dyDescent="0.3">
      <c r="A314" s="2" t="s">
        <v>541</v>
      </c>
      <c r="B314" s="2">
        <v>295</v>
      </c>
      <c r="C314" s="2">
        <v>1</v>
      </c>
      <c r="D314" s="2" t="s">
        <v>542</v>
      </c>
      <c r="E314" s="2"/>
      <c r="F314" s="2" t="s">
        <v>226</v>
      </c>
      <c r="G314" s="2"/>
      <c r="H314" s="2"/>
      <c r="I314" s="2" t="s">
        <v>36</v>
      </c>
    </row>
    <row r="315" spans="1:9" ht="100.8" x14ac:dyDescent="0.3">
      <c r="A315" s="2" t="s">
        <v>543</v>
      </c>
      <c r="B315" s="2">
        <v>297</v>
      </c>
      <c r="C315" s="2">
        <v>1</v>
      </c>
      <c r="D315" s="2" t="s">
        <v>544</v>
      </c>
      <c r="E315" s="2"/>
      <c r="F315" s="2" t="s">
        <v>226</v>
      </c>
      <c r="G315" s="2"/>
      <c r="H315" s="2"/>
      <c r="I315" s="2" t="s">
        <v>36</v>
      </c>
    </row>
    <row r="316" spans="1:9" ht="129.6" x14ac:dyDescent="0.3">
      <c r="A316" s="2" t="s">
        <v>545</v>
      </c>
      <c r="B316" s="2">
        <v>298</v>
      </c>
      <c r="C316" s="2">
        <v>1</v>
      </c>
      <c r="D316" s="2" t="s">
        <v>546</v>
      </c>
      <c r="E316" s="2" t="s">
        <v>226</v>
      </c>
      <c r="F316" s="2"/>
      <c r="G316" s="2"/>
      <c r="H316" s="2"/>
      <c r="I316" s="2" t="s">
        <v>36</v>
      </c>
    </row>
    <row r="317" spans="1:9" ht="43.2" x14ac:dyDescent="0.3">
      <c r="A317" s="2" t="s">
        <v>547</v>
      </c>
      <c r="B317" s="2">
        <v>299</v>
      </c>
      <c r="C317" s="2">
        <v>1</v>
      </c>
      <c r="D317" s="2" t="s">
        <v>548</v>
      </c>
      <c r="E317" s="2" t="s">
        <v>545</v>
      </c>
      <c r="F317" s="2"/>
      <c r="G317" s="2"/>
      <c r="H317" s="2" t="s">
        <v>549</v>
      </c>
      <c r="I317" s="2" t="s">
        <v>36</v>
      </c>
    </row>
    <row r="318" spans="1:9" ht="57.6" x14ac:dyDescent="0.3">
      <c r="A318" s="2" t="s">
        <v>550</v>
      </c>
      <c r="B318" s="2">
        <v>300</v>
      </c>
      <c r="C318" s="2">
        <v>1</v>
      </c>
      <c r="D318" s="2" t="s">
        <v>551</v>
      </c>
      <c r="E318" s="2" t="s">
        <v>545</v>
      </c>
      <c r="F318" s="2"/>
      <c r="G318" s="2"/>
      <c r="H318" s="2" t="s">
        <v>552</v>
      </c>
      <c r="I318" s="2" t="s">
        <v>36</v>
      </c>
    </row>
    <row r="319" spans="1:9" ht="316.8" x14ac:dyDescent="0.3">
      <c r="A319" s="2" t="s">
        <v>553</v>
      </c>
      <c r="B319" s="2">
        <v>301</v>
      </c>
      <c r="C319" s="2">
        <v>1</v>
      </c>
      <c r="D319" s="2" t="s">
        <v>554</v>
      </c>
      <c r="E319" s="2" t="s">
        <v>545</v>
      </c>
      <c r="F319" s="2"/>
      <c r="G319" s="2"/>
      <c r="H319" s="2" t="s">
        <v>555</v>
      </c>
      <c r="I319" s="2" t="s">
        <v>36</v>
      </c>
    </row>
    <row r="320" spans="1:9" ht="86.4" x14ac:dyDescent="0.3">
      <c r="A320" s="2" t="s">
        <v>556</v>
      </c>
      <c r="B320" s="2">
        <v>302</v>
      </c>
      <c r="C320" s="2">
        <v>1</v>
      </c>
      <c r="D320" s="2" t="s">
        <v>557</v>
      </c>
      <c r="E320" s="2"/>
      <c r="F320" s="2" t="s">
        <v>545</v>
      </c>
      <c r="G320" s="2"/>
      <c r="H320" s="2"/>
      <c r="I320" s="2" t="s">
        <v>36</v>
      </c>
    </row>
    <row r="321" spans="1:9" ht="115.2" x14ac:dyDescent="0.3">
      <c r="A321" s="2" t="s">
        <v>558</v>
      </c>
      <c r="B321" s="2">
        <v>303</v>
      </c>
      <c r="C321" s="2">
        <v>1</v>
      </c>
      <c r="D321" s="2" t="s">
        <v>559</v>
      </c>
      <c r="E321" s="2"/>
      <c r="F321" s="2" t="s">
        <v>341</v>
      </c>
      <c r="G321" s="2"/>
      <c r="H321" s="2"/>
      <c r="I321" s="2" t="s">
        <v>36</v>
      </c>
    </row>
    <row r="322" spans="1:9" ht="43.2" x14ac:dyDescent="0.3">
      <c r="A322" s="2" t="s">
        <v>560</v>
      </c>
      <c r="B322" s="2">
        <v>304</v>
      </c>
      <c r="C322" s="2">
        <v>1</v>
      </c>
      <c r="D322" s="2"/>
      <c r="E322" s="2"/>
      <c r="F322" s="2"/>
      <c r="G322" s="2" t="s">
        <v>39</v>
      </c>
      <c r="H322" s="2" t="s">
        <v>561</v>
      </c>
      <c r="I322" s="2" t="s">
        <v>36</v>
      </c>
    </row>
    <row r="323" spans="1:9" ht="144" x14ac:dyDescent="0.3">
      <c r="A323" s="2" t="s">
        <v>562</v>
      </c>
      <c r="B323" s="2">
        <v>305</v>
      </c>
      <c r="C323" s="2">
        <v>1</v>
      </c>
      <c r="D323" s="2" t="s">
        <v>563</v>
      </c>
      <c r="E323" s="2"/>
      <c r="F323" s="2" t="s">
        <v>226</v>
      </c>
      <c r="G323" s="2"/>
      <c r="H323" s="2"/>
      <c r="I323" s="2" t="s">
        <v>36</v>
      </c>
    </row>
    <row r="324" spans="1:9" ht="43.2" x14ac:dyDescent="0.3">
      <c r="A324" s="2" t="s">
        <v>564</v>
      </c>
      <c r="B324" s="2">
        <v>306</v>
      </c>
      <c r="C324" s="2">
        <v>1</v>
      </c>
      <c r="D324" s="2"/>
      <c r="E324" s="2"/>
      <c r="F324" s="2" t="s">
        <v>39</v>
      </c>
      <c r="G324" s="2"/>
      <c r="H324" s="2" t="s">
        <v>565</v>
      </c>
      <c r="I324" s="2" t="s">
        <v>36</v>
      </c>
    </row>
    <row r="325" spans="1:9" ht="43.2" x14ac:dyDescent="0.3">
      <c r="A325" s="2" t="s">
        <v>566</v>
      </c>
      <c r="B325" s="2">
        <v>307</v>
      </c>
      <c r="C325" s="2">
        <v>1</v>
      </c>
      <c r="D325" s="2"/>
      <c r="E325" s="2"/>
      <c r="F325" s="2" t="s">
        <v>226</v>
      </c>
      <c r="G325" s="2"/>
      <c r="H325" s="2" t="s">
        <v>567</v>
      </c>
      <c r="I325" s="2" t="s">
        <v>36</v>
      </c>
    </row>
    <row r="326" spans="1:9" ht="57.6" x14ac:dyDescent="0.3">
      <c r="A326" s="2" t="s">
        <v>568</v>
      </c>
      <c r="B326" s="2">
        <v>308</v>
      </c>
      <c r="C326" s="2">
        <v>1</v>
      </c>
      <c r="D326" s="2"/>
      <c r="E326" s="2"/>
      <c r="F326" s="2" t="s">
        <v>226</v>
      </c>
      <c r="G326" s="2"/>
      <c r="H326" s="2" t="s">
        <v>569</v>
      </c>
      <c r="I326" s="2" t="s">
        <v>36</v>
      </c>
    </row>
    <row r="327" spans="1:9" ht="72" x14ac:dyDescent="0.3">
      <c r="A327" s="2" t="s">
        <v>570</v>
      </c>
      <c r="B327" s="2">
        <v>309</v>
      </c>
      <c r="C327" s="2">
        <v>1</v>
      </c>
      <c r="D327" s="2"/>
      <c r="E327" s="2"/>
      <c r="F327" s="2" t="s">
        <v>39</v>
      </c>
      <c r="G327" s="2"/>
      <c r="H327" s="2" t="s">
        <v>571</v>
      </c>
      <c r="I327" s="2" t="s">
        <v>36</v>
      </c>
    </row>
    <row r="328" spans="1:9" ht="100.8" x14ac:dyDescent="0.3">
      <c r="A328" s="2" t="s">
        <v>572</v>
      </c>
      <c r="B328" s="2">
        <v>310</v>
      </c>
      <c r="C328" s="2">
        <v>1</v>
      </c>
      <c r="D328" s="2" t="s">
        <v>573</v>
      </c>
      <c r="E328" s="2"/>
      <c r="F328" s="2" t="s">
        <v>545</v>
      </c>
      <c r="G328" s="2"/>
      <c r="H328" s="2"/>
      <c r="I328" s="2" t="s">
        <v>36</v>
      </c>
    </row>
    <row r="329" spans="1:9" ht="230.4" x14ac:dyDescent="0.3">
      <c r="A329" s="2" t="s">
        <v>574</v>
      </c>
      <c r="B329" s="2">
        <v>311</v>
      </c>
      <c r="C329" s="2">
        <v>1</v>
      </c>
      <c r="D329" s="2" t="s">
        <v>575</v>
      </c>
      <c r="E329" s="2" t="s">
        <v>226</v>
      </c>
      <c r="F329" s="2"/>
      <c r="G329" s="2"/>
      <c r="H329" s="2" t="s">
        <v>576</v>
      </c>
      <c r="I329" s="2" t="s">
        <v>36</v>
      </c>
    </row>
    <row r="330" spans="1:9" ht="158.4" x14ac:dyDescent="0.3">
      <c r="A330" s="2" t="s">
        <v>577</v>
      </c>
      <c r="B330" s="2">
        <v>312</v>
      </c>
      <c r="C330" s="2">
        <v>1</v>
      </c>
      <c r="D330" s="2" t="s">
        <v>578</v>
      </c>
      <c r="E330" s="2" t="s">
        <v>574</v>
      </c>
      <c r="F330" s="2"/>
      <c r="G330" s="2"/>
      <c r="H330" s="2"/>
      <c r="I330" s="2" t="s">
        <v>36</v>
      </c>
    </row>
    <row r="331" spans="1:9" ht="158.4" x14ac:dyDescent="0.3">
      <c r="A331" s="2" t="s">
        <v>579</v>
      </c>
      <c r="B331" s="2">
        <v>313</v>
      </c>
      <c r="C331" s="2">
        <v>1</v>
      </c>
      <c r="D331" s="2" t="s">
        <v>580</v>
      </c>
      <c r="E331" s="2" t="s">
        <v>574</v>
      </c>
      <c r="F331" s="2"/>
      <c r="G331" s="2"/>
      <c r="H331" s="2"/>
      <c r="I331" s="2" t="s">
        <v>36</v>
      </c>
    </row>
    <row r="332" spans="1:9" ht="28.8" x14ac:dyDescent="0.3">
      <c r="A332" s="2" t="s">
        <v>581</v>
      </c>
      <c r="B332" s="2">
        <v>314</v>
      </c>
      <c r="C332" s="2">
        <v>1</v>
      </c>
      <c r="D332" s="2" t="s">
        <v>582</v>
      </c>
      <c r="E332" s="2" t="s">
        <v>574</v>
      </c>
      <c r="F332" s="2"/>
      <c r="G332" s="2"/>
      <c r="H332" s="2"/>
      <c r="I332" s="2" t="s">
        <v>36</v>
      </c>
    </row>
    <row r="333" spans="1:9" ht="172.8" x14ac:dyDescent="0.3">
      <c r="A333" s="2" t="s">
        <v>583</v>
      </c>
      <c r="B333" s="2">
        <v>315</v>
      </c>
      <c r="C333" s="2">
        <v>1</v>
      </c>
      <c r="D333" s="2" t="s">
        <v>584</v>
      </c>
      <c r="E333" s="2"/>
      <c r="F333" s="2" t="s">
        <v>226</v>
      </c>
      <c r="G333" s="2"/>
      <c r="H333" s="2"/>
      <c r="I333" s="2" t="s">
        <v>36</v>
      </c>
    </row>
    <row r="334" spans="1:9" ht="72" x14ac:dyDescent="0.3">
      <c r="A334" s="2" t="s">
        <v>585</v>
      </c>
      <c r="B334" s="2">
        <v>316</v>
      </c>
      <c r="C334" s="2">
        <v>1</v>
      </c>
      <c r="D334" s="2" t="s">
        <v>586</v>
      </c>
      <c r="E334" s="2"/>
      <c r="F334" s="2" t="s">
        <v>217</v>
      </c>
      <c r="G334" s="2"/>
      <c r="H334" s="2"/>
      <c r="I334" s="2" t="s">
        <v>36</v>
      </c>
    </row>
    <row r="335" spans="1:9" ht="28.8" x14ac:dyDescent="0.3">
      <c r="A335" s="2" t="s">
        <v>585</v>
      </c>
      <c r="B335" s="2">
        <v>316</v>
      </c>
      <c r="C335" s="2">
        <v>2</v>
      </c>
      <c r="D335" s="2"/>
      <c r="E335" s="2"/>
      <c r="F335" s="2" t="s">
        <v>246</v>
      </c>
      <c r="G335" s="2"/>
      <c r="H335" s="2" t="s">
        <v>587</v>
      </c>
      <c r="I335" s="2" t="s">
        <v>36</v>
      </c>
    </row>
    <row r="336" spans="1:9" ht="72" x14ac:dyDescent="0.3">
      <c r="A336" s="2" t="s">
        <v>588</v>
      </c>
      <c r="B336" s="2">
        <v>317</v>
      </c>
      <c r="C336" s="2">
        <v>1</v>
      </c>
      <c r="D336" s="2" t="s">
        <v>589</v>
      </c>
      <c r="E336" s="2"/>
      <c r="F336" s="2" t="s">
        <v>205</v>
      </c>
      <c r="G336" s="2"/>
      <c r="H336" s="2" t="s">
        <v>590</v>
      </c>
      <c r="I336" s="2" t="s">
        <v>36</v>
      </c>
    </row>
    <row r="337" spans="1:9" ht="187.2" x14ac:dyDescent="0.3">
      <c r="A337" s="2" t="s">
        <v>256</v>
      </c>
      <c r="B337" s="2">
        <v>318</v>
      </c>
      <c r="C337" s="2">
        <v>1</v>
      </c>
      <c r="D337" s="2" t="s">
        <v>591</v>
      </c>
      <c r="E337" s="2"/>
      <c r="F337" s="2" t="s">
        <v>43</v>
      </c>
      <c r="G337" s="2" t="s">
        <v>212</v>
      </c>
      <c r="H337" s="2" t="s">
        <v>592</v>
      </c>
      <c r="I337" s="2" t="s">
        <v>36</v>
      </c>
    </row>
    <row r="338" spans="1:9" ht="43.2" x14ac:dyDescent="0.3">
      <c r="A338" s="2" t="s">
        <v>256</v>
      </c>
      <c r="B338" s="2">
        <v>318</v>
      </c>
      <c r="C338" s="2">
        <v>2</v>
      </c>
      <c r="D338" s="2"/>
      <c r="E338" s="2"/>
      <c r="F338" s="2" t="s">
        <v>200</v>
      </c>
      <c r="G338" s="2"/>
      <c r="H338" s="2" t="s">
        <v>593</v>
      </c>
      <c r="I338" s="2" t="s">
        <v>36</v>
      </c>
    </row>
    <row r="339" spans="1:9" ht="144" x14ac:dyDescent="0.3">
      <c r="A339" s="2" t="s">
        <v>262</v>
      </c>
      <c r="B339" s="2">
        <v>320</v>
      </c>
      <c r="C339" s="2">
        <v>1</v>
      </c>
      <c r="D339" s="2" t="s">
        <v>594</v>
      </c>
      <c r="E339" s="2"/>
      <c r="F339" s="2" t="s">
        <v>43</v>
      </c>
      <c r="G339" s="2"/>
      <c r="H339" s="2"/>
      <c r="I339" s="2" t="s">
        <v>36</v>
      </c>
    </row>
    <row r="340" spans="1:9" ht="28.8" x14ac:dyDescent="0.3">
      <c r="A340" s="2" t="s">
        <v>262</v>
      </c>
      <c r="B340" s="2">
        <v>321</v>
      </c>
      <c r="C340" s="2">
        <v>2</v>
      </c>
      <c r="D340" s="2"/>
      <c r="E340" s="2"/>
      <c r="F340" s="2" t="s">
        <v>200</v>
      </c>
      <c r="G340" s="2"/>
      <c r="H340" s="2"/>
      <c r="I340" s="2" t="s">
        <v>36</v>
      </c>
    </row>
    <row r="341" spans="1:9" ht="115.2" x14ac:dyDescent="0.3">
      <c r="A341" s="2" t="s">
        <v>254</v>
      </c>
      <c r="B341" s="2">
        <v>322</v>
      </c>
      <c r="C341" s="2">
        <v>1</v>
      </c>
      <c r="D341" s="2" t="s">
        <v>595</v>
      </c>
      <c r="E341" s="2"/>
      <c r="F341" s="2" t="s">
        <v>39</v>
      </c>
      <c r="G341" s="2"/>
      <c r="H341" s="2"/>
      <c r="I341" s="2" t="s">
        <v>36</v>
      </c>
    </row>
    <row r="342" spans="1:9" ht="72" x14ac:dyDescent="0.3">
      <c r="A342" s="2" t="s">
        <v>596</v>
      </c>
      <c r="B342" s="2">
        <v>323</v>
      </c>
      <c r="C342" s="2">
        <v>1</v>
      </c>
      <c r="D342" s="2" t="s">
        <v>597</v>
      </c>
      <c r="E342" s="2"/>
      <c r="F342" s="2" t="s">
        <v>254</v>
      </c>
      <c r="G342" s="2"/>
      <c r="H342" s="2"/>
      <c r="I342" s="2" t="s">
        <v>36</v>
      </c>
    </row>
    <row r="343" spans="1:9" ht="43.2" x14ac:dyDescent="0.3">
      <c r="A343" s="2" t="s">
        <v>598</v>
      </c>
      <c r="B343" s="2">
        <v>324</v>
      </c>
      <c r="C343" s="2">
        <v>1</v>
      </c>
      <c r="D343" s="2"/>
      <c r="E343" s="2" t="s">
        <v>599</v>
      </c>
      <c r="F343" s="2"/>
      <c r="G343" s="2"/>
      <c r="H343" s="2"/>
      <c r="I343" s="2" t="s">
        <v>36</v>
      </c>
    </row>
    <row r="344" spans="1:9" ht="43.2" x14ac:dyDescent="0.3">
      <c r="A344" s="2" t="s">
        <v>600</v>
      </c>
      <c r="B344" s="2">
        <v>325</v>
      </c>
      <c r="C344" s="2">
        <v>1</v>
      </c>
      <c r="D344" s="2" t="s">
        <v>601</v>
      </c>
      <c r="E344" s="2" t="s">
        <v>598</v>
      </c>
      <c r="F344" s="2"/>
      <c r="G344" s="2"/>
      <c r="H344" s="2"/>
      <c r="I344" s="2" t="s">
        <v>36</v>
      </c>
    </row>
    <row r="345" spans="1:9" ht="43.2" x14ac:dyDescent="0.3">
      <c r="A345" s="2" t="s">
        <v>602</v>
      </c>
      <c r="B345" s="2">
        <v>326</v>
      </c>
      <c r="C345" s="2">
        <v>1</v>
      </c>
      <c r="D345" s="2" t="s">
        <v>603</v>
      </c>
      <c r="E345" s="2" t="s">
        <v>598</v>
      </c>
      <c r="F345" s="2"/>
      <c r="G345" s="2"/>
      <c r="H345" s="2"/>
      <c r="I345" s="2" t="s">
        <v>36</v>
      </c>
    </row>
    <row r="346" spans="1:9" ht="72" x14ac:dyDescent="0.3">
      <c r="A346" s="2" t="s">
        <v>604</v>
      </c>
      <c r="B346" s="2">
        <v>327</v>
      </c>
      <c r="C346" s="2">
        <v>1</v>
      </c>
      <c r="D346" s="2" t="s">
        <v>605</v>
      </c>
      <c r="E346" s="2" t="s">
        <v>598</v>
      </c>
      <c r="F346" s="2"/>
      <c r="G346" s="2"/>
      <c r="H346" s="2"/>
      <c r="I346" s="2" t="s">
        <v>36</v>
      </c>
    </row>
    <row r="347" spans="1:9" ht="72" x14ac:dyDescent="0.3">
      <c r="A347" s="2" t="s">
        <v>606</v>
      </c>
      <c r="B347" s="2">
        <v>328</v>
      </c>
      <c r="C347" s="2">
        <v>1</v>
      </c>
      <c r="D347" s="2" t="s">
        <v>607</v>
      </c>
      <c r="E347" s="2" t="s">
        <v>598</v>
      </c>
      <c r="F347" s="2"/>
      <c r="G347" s="2"/>
      <c r="H347" s="2"/>
      <c r="I347" s="2" t="s">
        <v>36</v>
      </c>
    </row>
    <row r="348" spans="1:9" ht="57.6" x14ac:dyDescent="0.3">
      <c r="A348" s="2" t="s">
        <v>608</v>
      </c>
      <c r="B348" s="2">
        <v>329</v>
      </c>
      <c r="C348" s="2">
        <v>1</v>
      </c>
      <c r="D348" s="2" t="s">
        <v>609</v>
      </c>
      <c r="E348" s="2" t="s">
        <v>598</v>
      </c>
      <c r="F348" s="2"/>
      <c r="G348" s="2"/>
      <c r="H348" s="2"/>
      <c r="I348" s="2" t="s">
        <v>36</v>
      </c>
    </row>
    <row r="349" spans="1:9" ht="28.8" x14ac:dyDescent="0.3">
      <c r="A349" s="2" t="s">
        <v>610</v>
      </c>
      <c r="B349" s="2">
        <v>330</v>
      </c>
      <c r="C349" s="2">
        <v>1</v>
      </c>
      <c r="D349" s="2" t="s">
        <v>611</v>
      </c>
      <c r="E349" s="2" t="s">
        <v>598</v>
      </c>
      <c r="F349" s="2"/>
      <c r="G349" s="2"/>
      <c r="H349" s="2"/>
      <c r="I349" s="2" t="s">
        <v>36</v>
      </c>
    </row>
    <row r="350" spans="1:9" x14ac:dyDescent="0.3">
      <c r="A350" s="2" t="s">
        <v>612</v>
      </c>
      <c r="B350" s="2">
        <v>331</v>
      </c>
      <c r="C350" s="2">
        <v>1</v>
      </c>
      <c r="D350" s="2" t="s">
        <v>613</v>
      </c>
      <c r="E350" s="2" t="s">
        <v>598</v>
      </c>
      <c r="F350" s="2"/>
      <c r="G350" s="2"/>
      <c r="H350" s="2"/>
      <c r="I350" s="2" t="s">
        <v>36</v>
      </c>
    </row>
    <row r="351" spans="1:9" ht="43.2" x14ac:dyDescent="0.3">
      <c r="A351" s="2" t="s">
        <v>614</v>
      </c>
      <c r="B351" s="2">
        <v>332</v>
      </c>
      <c r="C351" s="2">
        <v>1</v>
      </c>
      <c r="D351" s="2"/>
      <c r="E351" s="2" t="s">
        <v>599</v>
      </c>
      <c r="F351" s="2"/>
      <c r="G351" s="2"/>
      <c r="H351" s="2"/>
      <c r="I351" s="2" t="s">
        <v>36</v>
      </c>
    </row>
    <row r="352" spans="1:9" ht="28.8" x14ac:dyDescent="0.3">
      <c r="A352" s="2" t="s">
        <v>615</v>
      </c>
      <c r="B352" s="2">
        <v>333</v>
      </c>
      <c r="C352" s="2">
        <v>1</v>
      </c>
      <c r="D352" s="2" t="s">
        <v>616</v>
      </c>
      <c r="E352" s="2" t="s">
        <v>614</v>
      </c>
      <c r="F352" s="2"/>
      <c r="G352" s="2"/>
      <c r="H352" s="2"/>
      <c r="I352" s="2" t="s">
        <v>36</v>
      </c>
    </row>
    <row r="353" spans="1:9" ht="43.2" x14ac:dyDescent="0.3">
      <c r="A353" s="2" t="s">
        <v>617</v>
      </c>
      <c r="B353" s="2">
        <v>334</v>
      </c>
      <c r="C353" s="2">
        <v>1</v>
      </c>
      <c r="D353" s="2" t="s">
        <v>618</v>
      </c>
      <c r="E353" s="2" t="s">
        <v>614</v>
      </c>
      <c r="F353" s="2"/>
      <c r="G353" s="2"/>
      <c r="H353" s="2"/>
      <c r="I353" s="2" t="s">
        <v>36</v>
      </c>
    </row>
    <row r="354" spans="1:9" ht="28.8" x14ac:dyDescent="0.3">
      <c r="A354" s="2" t="s">
        <v>619</v>
      </c>
      <c r="B354" s="2">
        <v>335</v>
      </c>
      <c r="C354" s="2">
        <v>1</v>
      </c>
      <c r="D354" s="2" t="s">
        <v>620</v>
      </c>
      <c r="E354" s="2" t="s">
        <v>614</v>
      </c>
      <c r="F354" s="2"/>
      <c r="G354" s="2"/>
      <c r="H354" s="2"/>
      <c r="I354" s="2" t="s">
        <v>36</v>
      </c>
    </row>
    <row r="355" spans="1:9" ht="57.6" x14ac:dyDescent="0.3">
      <c r="A355" s="2" t="s">
        <v>621</v>
      </c>
      <c r="B355" s="2">
        <v>336</v>
      </c>
      <c r="C355" s="2">
        <v>1</v>
      </c>
      <c r="D355" s="2" t="s">
        <v>622</v>
      </c>
      <c r="E355" s="2" t="s">
        <v>614</v>
      </c>
      <c r="F355" s="2"/>
      <c r="G355" s="2"/>
      <c r="H355" s="2"/>
      <c r="I355" s="2" t="s">
        <v>36</v>
      </c>
    </row>
    <row r="356" spans="1:9" ht="28.8" x14ac:dyDescent="0.3">
      <c r="A356" s="2" t="s">
        <v>623</v>
      </c>
      <c r="B356" s="2">
        <v>337</v>
      </c>
      <c r="C356" s="2">
        <v>1</v>
      </c>
      <c r="D356" s="2" t="s">
        <v>624</v>
      </c>
      <c r="E356" s="2" t="s">
        <v>614</v>
      </c>
      <c r="F356" s="2"/>
      <c r="G356" s="2"/>
      <c r="H356" s="2"/>
      <c r="I356" s="2" t="s">
        <v>36</v>
      </c>
    </row>
    <row r="357" spans="1:9" ht="72" x14ac:dyDescent="0.3">
      <c r="A357" s="2" t="s">
        <v>625</v>
      </c>
      <c r="B357" s="2">
        <v>338</v>
      </c>
      <c r="C357" s="2">
        <v>1</v>
      </c>
      <c r="D357" s="2" t="s">
        <v>626</v>
      </c>
      <c r="E357" s="2" t="s">
        <v>614</v>
      </c>
      <c r="F357" s="2"/>
      <c r="G357" s="2"/>
      <c r="H357" s="2"/>
      <c r="I357" s="2" t="s">
        <v>36</v>
      </c>
    </row>
    <row r="358" spans="1:9" ht="57.6" x14ac:dyDescent="0.3">
      <c r="A358" s="2" t="s">
        <v>627</v>
      </c>
      <c r="B358" s="2">
        <v>339</v>
      </c>
      <c r="C358" s="2">
        <v>1</v>
      </c>
      <c r="D358" s="2" t="s">
        <v>628</v>
      </c>
      <c r="E358" s="2" t="s">
        <v>614</v>
      </c>
      <c r="F358" s="2"/>
      <c r="G358" s="2"/>
      <c r="H358" s="2"/>
      <c r="I358" s="2" t="s">
        <v>36</v>
      </c>
    </row>
    <row r="359" spans="1:9" ht="28.8" x14ac:dyDescent="0.3">
      <c r="A359" s="2" t="s">
        <v>629</v>
      </c>
      <c r="B359" s="2">
        <v>340</v>
      </c>
      <c r="C359" s="2">
        <v>1</v>
      </c>
      <c r="D359" s="2" t="s">
        <v>630</v>
      </c>
      <c r="E359" s="2" t="s">
        <v>614</v>
      </c>
      <c r="F359" s="2"/>
      <c r="G359" s="2"/>
      <c r="H359" s="2"/>
      <c r="I359" s="2" t="s">
        <v>36</v>
      </c>
    </row>
    <row r="360" spans="1:9" ht="28.8" x14ac:dyDescent="0.3">
      <c r="A360" s="2" t="s">
        <v>631</v>
      </c>
      <c r="B360" s="2">
        <v>341</v>
      </c>
      <c r="C360" s="2">
        <v>1</v>
      </c>
      <c r="D360" s="2" t="s">
        <v>632</v>
      </c>
      <c r="E360" s="2" t="s">
        <v>614</v>
      </c>
      <c r="F360" s="2"/>
      <c r="G360" s="2"/>
      <c r="H360" s="2"/>
      <c r="I360" s="2" t="s">
        <v>36</v>
      </c>
    </row>
    <row r="361" spans="1:9" ht="72" x14ac:dyDescent="0.3">
      <c r="A361" s="2" t="s">
        <v>633</v>
      </c>
      <c r="B361" s="2">
        <v>342</v>
      </c>
      <c r="C361" s="2">
        <v>1</v>
      </c>
      <c r="D361" s="2" t="s">
        <v>634</v>
      </c>
      <c r="E361" s="2" t="s">
        <v>614</v>
      </c>
      <c r="F361" s="2"/>
      <c r="G361" s="2"/>
      <c r="H361" s="2"/>
      <c r="I361" s="2" t="s">
        <v>36</v>
      </c>
    </row>
    <row r="362" spans="1:9" ht="43.2" x14ac:dyDescent="0.3">
      <c r="A362" s="2" t="s">
        <v>635</v>
      </c>
      <c r="B362" s="2">
        <v>343</v>
      </c>
      <c r="C362" s="2">
        <v>1</v>
      </c>
      <c r="D362" s="2" t="s">
        <v>636</v>
      </c>
      <c r="E362" s="2" t="s">
        <v>614</v>
      </c>
      <c r="F362" s="2"/>
      <c r="G362" s="2"/>
      <c r="H362" s="2"/>
      <c r="I362" s="2" t="s">
        <v>36</v>
      </c>
    </row>
    <row r="363" spans="1:9" ht="28.8" x14ac:dyDescent="0.3">
      <c r="A363" s="2" t="s">
        <v>637</v>
      </c>
      <c r="B363" s="2">
        <v>345</v>
      </c>
      <c r="C363" s="2">
        <v>1</v>
      </c>
      <c r="D363" s="2" t="s">
        <v>638</v>
      </c>
      <c r="E363" s="2"/>
      <c r="F363" s="2" t="s">
        <v>254</v>
      </c>
      <c r="G363" s="2"/>
      <c r="H363" s="2"/>
      <c r="I363" s="2" t="s">
        <v>36</v>
      </c>
    </row>
    <row r="364" spans="1:9" ht="28.8" x14ac:dyDescent="0.3">
      <c r="A364" s="2" t="s">
        <v>639</v>
      </c>
      <c r="B364" s="2">
        <v>346</v>
      </c>
      <c r="C364" s="2">
        <v>1</v>
      </c>
      <c r="D364" s="2" t="s">
        <v>640</v>
      </c>
      <c r="E364" s="2" t="s">
        <v>637</v>
      </c>
      <c r="F364" s="2"/>
      <c r="G364" s="2"/>
      <c r="H364" s="2"/>
      <c r="I364" s="2" t="s">
        <v>36</v>
      </c>
    </row>
    <row r="365" spans="1:9" ht="57.6" x14ac:dyDescent="0.3">
      <c r="A365" s="2" t="s">
        <v>641</v>
      </c>
      <c r="B365" s="2">
        <v>347</v>
      </c>
      <c r="C365" s="2">
        <v>1</v>
      </c>
      <c r="D365" s="2" t="s">
        <v>642</v>
      </c>
      <c r="E365" s="2" t="s">
        <v>637</v>
      </c>
      <c r="F365" s="2"/>
      <c r="G365" s="2"/>
      <c r="H365" s="2"/>
      <c r="I365" s="2" t="s">
        <v>36</v>
      </c>
    </row>
    <row r="366" spans="1:9" ht="28.8" x14ac:dyDescent="0.3">
      <c r="A366" s="2" t="s">
        <v>643</v>
      </c>
      <c r="B366" s="2">
        <v>348</v>
      </c>
      <c r="C366" s="2">
        <v>1</v>
      </c>
      <c r="D366" s="2" t="s">
        <v>644</v>
      </c>
      <c r="E366" s="2" t="s">
        <v>637</v>
      </c>
      <c r="F366" s="2"/>
      <c r="G366" s="2"/>
      <c r="H366" s="2"/>
      <c r="I366" s="2" t="s">
        <v>36</v>
      </c>
    </row>
    <row r="367" spans="1:9" ht="216" x14ac:dyDescent="0.3">
      <c r="A367" s="2" t="s">
        <v>645</v>
      </c>
      <c r="B367" s="2">
        <v>349</v>
      </c>
      <c r="C367" s="2">
        <v>1</v>
      </c>
      <c r="D367" s="2" t="s">
        <v>646</v>
      </c>
      <c r="E367" s="2"/>
      <c r="F367" s="2" t="s">
        <v>254</v>
      </c>
      <c r="G367" s="2"/>
      <c r="H367" s="2"/>
      <c r="I367" s="2" t="s">
        <v>36</v>
      </c>
    </row>
    <row r="368" spans="1:9" ht="288" x14ac:dyDescent="0.3">
      <c r="A368" s="2" t="s">
        <v>647</v>
      </c>
      <c r="B368" s="2">
        <v>350</v>
      </c>
      <c r="C368" s="2">
        <v>1</v>
      </c>
      <c r="D368" s="2" t="s">
        <v>648</v>
      </c>
      <c r="E368" s="2"/>
      <c r="F368" s="2" t="s">
        <v>649</v>
      </c>
      <c r="G368" s="2"/>
      <c r="H368" s="2"/>
      <c r="I368" s="2" t="s">
        <v>36</v>
      </c>
    </row>
    <row r="369" spans="1:9" x14ac:dyDescent="0.3">
      <c r="A369" s="2" t="s">
        <v>650</v>
      </c>
      <c r="B369" s="2">
        <v>351</v>
      </c>
      <c r="C369" s="2">
        <v>1</v>
      </c>
      <c r="D369" s="2" t="s">
        <v>650</v>
      </c>
      <c r="E369" s="2" t="s">
        <v>649</v>
      </c>
      <c r="F369" s="2"/>
      <c r="G369" s="2"/>
      <c r="H369" s="2"/>
      <c r="I369" s="2" t="s">
        <v>36</v>
      </c>
    </row>
    <row r="370" spans="1:9" ht="57.6" x14ac:dyDescent="0.3">
      <c r="A370" s="2" t="s">
        <v>651</v>
      </c>
      <c r="B370" s="2">
        <v>352</v>
      </c>
      <c r="C370" s="2">
        <v>1</v>
      </c>
      <c r="D370" s="2" t="s">
        <v>652</v>
      </c>
      <c r="E370" s="2" t="s">
        <v>650</v>
      </c>
      <c r="F370" s="2"/>
      <c r="G370" s="2"/>
      <c r="H370" s="2"/>
      <c r="I370" s="2" t="s">
        <v>36</v>
      </c>
    </row>
    <row r="371" spans="1:9" ht="57.6" x14ac:dyDescent="0.3">
      <c r="A371" s="2" t="s">
        <v>653</v>
      </c>
      <c r="B371" s="2">
        <v>353</v>
      </c>
      <c r="C371" s="2">
        <v>1</v>
      </c>
      <c r="D371" s="2" t="s">
        <v>654</v>
      </c>
      <c r="E371" s="2" t="s">
        <v>650</v>
      </c>
      <c r="F371" s="2"/>
      <c r="G371" s="2"/>
      <c r="H371" s="2"/>
      <c r="I371" s="2" t="s">
        <v>36</v>
      </c>
    </row>
    <row r="372" spans="1:9" ht="28.8" x14ac:dyDescent="0.3">
      <c r="A372" s="2" t="s">
        <v>655</v>
      </c>
      <c r="B372" s="2">
        <v>354</v>
      </c>
      <c r="C372" s="2">
        <v>1</v>
      </c>
      <c r="D372" s="2" t="s">
        <v>656</v>
      </c>
      <c r="E372" s="2" t="s">
        <v>650</v>
      </c>
      <c r="F372" s="2"/>
      <c r="G372" s="2"/>
      <c r="H372" s="2"/>
      <c r="I372" s="2" t="s">
        <v>36</v>
      </c>
    </row>
    <row r="373" spans="1:9" ht="72" x14ac:dyDescent="0.3">
      <c r="A373" s="2" t="s">
        <v>657</v>
      </c>
      <c r="B373" s="2">
        <v>355</v>
      </c>
      <c r="C373" s="2">
        <v>1</v>
      </c>
      <c r="D373" s="2" t="s">
        <v>658</v>
      </c>
      <c r="E373" s="2" t="s">
        <v>650</v>
      </c>
      <c r="F373" s="2"/>
      <c r="G373" s="2"/>
      <c r="H373" s="2"/>
      <c r="I373" s="2" t="s">
        <v>36</v>
      </c>
    </row>
    <row r="374" spans="1:9" ht="86.4" x14ac:dyDescent="0.3">
      <c r="A374" s="2" t="s">
        <v>659</v>
      </c>
      <c r="B374" s="2">
        <v>356</v>
      </c>
      <c r="C374" s="2">
        <v>1</v>
      </c>
      <c r="D374" s="2" t="s">
        <v>660</v>
      </c>
      <c r="E374" s="2" t="s">
        <v>650</v>
      </c>
      <c r="F374" s="2"/>
      <c r="G374" s="2"/>
      <c r="H374" s="2"/>
      <c r="I374" s="2" t="s">
        <v>36</v>
      </c>
    </row>
    <row r="375" spans="1:9" ht="28.8" x14ac:dyDescent="0.3">
      <c r="A375" s="2" t="s">
        <v>661</v>
      </c>
      <c r="B375" s="2">
        <v>357</v>
      </c>
      <c r="C375" s="2">
        <v>1</v>
      </c>
      <c r="D375" s="2" t="s">
        <v>662</v>
      </c>
      <c r="E375" s="2" t="s">
        <v>650</v>
      </c>
      <c r="F375" s="2"/>
      <c r="G375" s="2"/>
      <c r="H375" s="2"/>
      <c r="I375" s="2" t="s">
        <v>36</v>
      </c>
    </row>
    <row r="376" spans="1:9" ht="115.2" x14ac:dyDescent="0.3">
      <c r="A376" s="2" t="s">
        <v>649</v>
      </c>
      <c r="B376" s="2">
        <v>358</v>
      </c>
      <c r="C376" s="2">
        <v>1</v>
      </c>
      <c r="D376" s="2"/>
      <c r="E376" s="2" t="s">
        <v>254</v>
      </c>
      <c r="F376" s="2"/>
      <c r="G376" s="2"/>
      <c r="H376" s="2" t="s">
        <v>663</v>
      </c>
      <c r="I376" s="2" t="s">
        <v>36</v>
      </c>
    </row>
    <row r="377" spans="1:9" ht="72" x14ac:dyDescent="0.3">
      <c r="A377" s="2" t="s">
        <v>664</v>
      </c>
      <c r="B377" s="2">
        <v>359</v>
      </c>
      <c r="C377" s="2">
        <v>1</v>
      </c>
      <c r="D377" s="2" t="s">
        <v>665</v>
      </c>
      <c r="E377" s="2" t="s">
        <v>649</v>
      </c>
      <c r="F377" s="2"/>
      <c r="G377" s="2"/>
      <c r="H377" s="2"/>
      <c r="I377" s="2" t="s">
        <v>36</v>
      </c>
    </row>
    <row r="378" spans="1:9" ht="43.2" x14ac:dyDescent="0.3">
      <c r="A378" s="2" t="s">
        <v>666</v>
      </c>
      <c r="B378" s="2">
        <v>360</v>
      </c>
      <c r="C378" s="2">
        <v>1</v>
      </c>
      <c r="D378" s="2" t="s">
        <v>667</v>
      </c>
      <c r="E378" s="2" t="s">
        <v>664</v>
      </c>
      <c r="F378" s="2"/>
      <c r="G378" s="2"/>
      <c r="H378" s="2"/>
      <c r="I378" s="2" t="s">
        <v>36</v>
      </c>
    </row>
    <row r="379" spans="1:9" ht="72" x14ac:dyDescent="0.3">
      <c r="A379" s="2" t="s">
        <v>668</v>
      </c>
      <c r="B379" s="2">
        <v>361</v>
      </c>
      <c r="C379" s="2">
        <v>1</v>
      </c>
      <c r="D379" s="2" t="s">
        <v>669</v>
      </c>
      <c r="E379" s="2" t="s">
        <v>664</v>
      </c>
      <c r="F379" s="2"/>
      <c r="G379" s="2"/>
      <c r="H379" s="2"/>
      <c r="I379" s="2" t="s">
        <v>36</v>
      </c>
    </row>
    <row r="380" spans="1:9" ht="28.8" x14ac:dyDescent="0.3">
      <c r="A380" s="2" t="s">
        <v>661</v>
      </c>
      <c r="B380" s="2">
        <v>362</v>
      </c>
      <c r="C380" s="2">
        <v>1</v>
      </c>
      <c r="D380" s="2" t="s">
        <v>662</v>
      </c>
      <c r="E380" s="2" t="s">
        <v>664</v>
      </c>
      <c r="F380" s="2"/>
      <c r="G380" s="2"/>
      <c r="H380" s="2"/>
      <c r="I380" s="2" t="s">
        <v>36</v>
      </c>
    </row>
    <row r="381" spans="1:9" ht="115.2" x14ac:dyDescent="0.3">
      <c r="A381" s="2" t="s">
        <v>670</v>
      </c>
      <c r="B381" s="2">
        <v>363</v>
      </c>
      <c r="C381" s="2">
        <v>1</v>
      </c>
      <c r="D381" s="2" t="s">
        <v>671</v>
      </c>
      <c r="E381" s="2" t="s">
        <v>254</v>
      </c>
      <c r="F381" s="2"/>
      <c r="G381" s="2"/>
      <c r="H381" s="2" t="s">
        <v>672</v>
      </c>
      <c r="I381" s="2" t="s">
        <v>36</v>
      </c>
    </row>
    <row r="382" spans="1:9" ht="72" x14ac:dyDescent="0.3">
      <c r="A382" s="2" t="s">
        <v>673</v>
      </c>
      <c r="B382" s="2">
        <v>364</v>
      </c>
      <c r="C382" s="2">
        <v>1</v>
      </c>
      <c r="D382" s="2" t="s">
        <v>674</v>
      </c>
      <c r="E382" s="2" t="s">
        <v>670</v>
      </c>
      <c r="F382" s="2"/>
      <c r="G382" s="2"/>
      <c r="H382" s="2"/>
      <c r="I382" s="2" t="s">
        <v>36</v>
      </c>
    </row>
    <row r="383" spans="1:9" ht="57.6" x14ac:dyDescent="0.3">
      <c r="A383" s="2" t="s">
        <v>675</v>
      </c>
      <c r="B383" s="2">
        <v>365</v>
      </c>
      <c r="C383" s="2">
        <v>1</v>
      </c>
      <c r="D383" s="2" t="s">
        <v>676</v>
      </c>
      <c r="E383" s="2" t="s">
        <v>670</v>
      </c>
      <c r="F383" s="2"/>
      <c r="G383" s="2"/>
      <c r="H383" s="2"/>
      <c r="I383" s="2" t="s">
        <v>36</v>
      </c>
    </row>
    <row r="384" spans="1:9" ht="57.6" x14ac:dyDescent="0.3">
      <c r="A384" s="2" t="s">
        <v>677</v>
      </c>
      <c r="B384" s="2">
        <v>366</v>
      </c>
      <c r="C384" s="2">
        <v>1</v>
      </c>
      <c r="D384" s="2" t="s">
        <v>678</v>
      </c>
      <c r="E384" s="2" t="s">
        <v>670</v>
      </c>
      <c r="F384" s="2"/>
      <c r="G384" s="2"/>
      <c r="H384" s="2"/>
      <c r="I384" s="2" t="s">
        <v>36</v>
      </c>
    </row>
    <row r="385" spans="1:9" ht="57.6" x14ac:dyDescent="0.3">
      <c r="A385" s="2" t="s">
        <v>679</v>
      </c>
      <c r="B385" s="2">
        <v>367</v>
      </c>
      <c r="C385" s="2">
        <v>1</v>
      </c>
      <c r="D385" s="2" t="s">
        <v>680</v>
      </c>
      <c r="E385" s="2" t="s">
        <v>670</v>
      </c>
      <c r="F385" s="2"/>
      <c r="G385" s="2"/>
      <c r="H385" s="2"/>
      <c r="I385" s="2" t="s">
        <v>36</v>
      </c>
    </row>
    <row r="386" spans="1:9" ht="57.6" x14ac:dyDescent="0.3">
      <c r="A386" s="2" t="s">
        <v>681</v>
      </c>
      <c r="B386" s="2">
        <v>368</v>
      </c>
      <c r="C386" s="2">
        <v>1</v>
      </c>
      <c r="D386" s="2" t="s">
        <v>682</v>
      </c>
      <c r="E386" s="2" t="s">
        <v>670</v>
      </c>
      <c r="F386" s="2"/>
      <c r="G386" s="2"/>
      <c r="H386" s="2"/>
      <c r="I386" s="2" t="s">
        <v>36</v>
      </c>
    </row>
    <row r="387" spans="1:9" ht="57.6" x14ac:dyDescent="0.3">
      <c r="A387" s="2" t="s">
        <v>683</v>
      </c>
      <c r="B387" s="2">
        <v>369</v>
      </c>
      <c r="C387" s="2">
        <v>1</v>
      </c>
      <c r="D387" s="2" t="s">
        <v>684</v>
      </c>
      <c r="E387" s="2" t="s">
        <v>670</v>
      </c>
      <c r="F387" s="2"/>
      <c r="G387" s="2"/>
      <c r="H387" s="2"/>
      <c r="I387" s="2" t="s">
        <v>36</v>
      </c>
    </row>
    <row r="388" spans="1:9" ht="57.6" x14ac:dyDescent="0.3">
      <c r="A388" s="2" t="s">
        <v>685</v>
      </c>
      <c r="B388" s="2">
        <v>370</v>
      </c>
      <c r="C388" s="2">
        <v>1</v>
      </c>
      <c r="D388" s="2" t="s">
        <v>686</v>
      </c>
      <c r="E388" s="2" t="s">
        <v>670</v>
      </c>
      <c r="F388" s="2"/>
      <c r="G388" s="2"/>
      <c r="H388" s="2"/>
      <c r="I388" s="2" t="s">
        <v>36</v>
      </c>
    </row>
    <row r="389" spans="1:9" ht="57.6" x14ac:dyDescent="0.3">
      <c r="A389" s="2" t="s">
        <v>687</v>
      </c>
      <c r="B389" s="2">
        <v>371</v>
      </c>
      <c r="C389" s="2">
        <v>1</v>
      </c>
      <c r="D389" s="2" t="s">
        <v>688</v>
      </c>
      <c r="E389" s="2" t="s">
        <v>670</v>
      </c>
      <c r="F389" s="2"/>
      <c r="G389" s="2"/>
      <c r="H389" s="2"/>
      <c r="I389" s="2" t="s">
        <v>36</v>
      </c>
    </row>
    <row r="390" spans="1:9" ht="57.6" x14ac:dyDescent="0.3">
      <c r="A390" s="2" t="s">
        <v>689</v>
      </c>
      <c r="B390" s="2">
        <v>372</v>
      </c>
      <c r="C390" s="2">
        <v>1</v>
      </c>
      <c r="D390" s="2" t="s">
        <v>690</v>
      </c>
      <c r="E390" s="2" t="s">
        <v>670</v>
      </c>
      <c r="F390" s="2"/>
      <c r="G390" s="2"/>
      <c r="H390" s="2"/>
      <c r="I390" s="2" t="s">
        <v>36</v>
      </c>
    </row>
    <row r="391" spans="1:9" ht="57.6" x14ac:dyDescent="0.3">
      <c r="A391" s="2" t="s">
        <v>691</v>
      </c>
      <c r="B391" s="2">
        <v>373</v>
      </c>
      <c r="C391" s="2">
        <v>1</v>
      </c>
      <c r="D391" s="2" t="s">
        <v>692</v>
      </c>
      <c r="E391" s="2" t="s">
        <v>670</v>
      </c>
      <c r="F391" s="2"/>
      <c r="G391" s="2"/>
      <c r="H391" s="2"/>
      <c r="I391" s="2" t="s">
        <v>36</v>
      </c>
    </row>
    <row r="392" spans="1:9" ht="115.2" x14ac:dyDescent="0.3">
      <c r="A392" s="2" t="s">
        <v>693</v>
      </c>
      <c r="B392" s="2">
        <v>374</v>
      </c>
      <c r="C392" s="2">
        <v>1</v>
      </c>
      <c r="D392" s="2" t="s">
        <v>694</v>
      </c>
      <c r="E392" s="2"/>
      <c r="F392" s="2" t="s">
        <v>254</v>
      </c>
      <c r="G392" s="2"/>
      <c r="H392" s="2"/>
      <c r="I392" s="2" t="s">
        <v>36</v>
      </c>
    </row>
    <row r="393" spans="1:9" ht="43.2" x14ac:dyDescent="0.3">
      <c r="A393" s="2" t="s">
        <v>695</v>
      </c>
      <c r="B393" s="2">
        <v>375</v>
      </c>
      <c r="C393" s="2">
        <v>1</v>
      </c>
      <c r="D393" s="2" t="s">
        <v>696</v>
      </c>
      <c r="E393" s="2" t="s">
        <v>254</v>
      </c>
      <c r="F393" s="2"/>
      <c r="G393" s="2"/>
      <c r="H393" s="2"/>
      <c r="I393" s="2" t="s">
        <v>36</v>
      </c>
    </row>
    <row r="394" spans="1:9" ht="28.8" x14ac:dyDescent="0.3">
      <c r="A394" s="2" t="s">
        <v>697</v>
      </c>
      <c r="B394" s="2">
        <v>377</v>
      </c>
      <c r="C394" s="2">
        <v>1</v>
      </c>
      <c r="D394" s="2" t="s">
        <v>698</v>
      </c>
      <c r="E394" s="2" t="s">
        <v>695</v>
      </c>
      <c r="F394" s="2"/>
      <c r="G394" s="2"/>
      <c r="H394" s="2"/>
      <c r="I394" s="2" t="s">
        <v>36</v>
      </c>
    </row>
    <row r="395" spans="1:9" ht="28.8" x14ac:dyDescent="0.3">
      <c r="A395" s="2" t="s">
        <v>699</v>
      </c>
      <c r="B395" s="2">
        <v>378</v>
      </c>
      <c r="C395" s="2">
        <v>1</v>
      </c>
      <c r="D395" s="2" t="s">
        <v>700</v>
      </c>
      <c r="E395" s="2" t="s">
        <v>695</v>
      </c>
      <c r="F395" s="2"/>
      <c r="G395" s="2"/>
      <c r="H395" s="2"/>
      <c r="I395" s="2" t="s">
        <v>36</v>
      </c>
    </row>
    <row r="396" spans="1:9" ht="72" x14ac:dyDescent="0.3">
      <c r="A396" s="2" t="s">
        <v>701</v>
      </c>
      <c r="B396" s="2">
        <v>379</v>
      </c>
      <c r="C396" s="2">
        <v>1</v>
      </c>
      <c r="D396" s="2" t="s">
        <v>702</v>
      </c>
      <c r="E396" s="2"/>
      <c r="F396" s="2" t="s">
        <v>695</v>
      </c>
      <c r="G396" s="2"/>
      <c r="H396" s="2"/>
      <c r="I396" s="2" t="s">
        <v>36</v>
      </c>
    </row>
    <row r="397" spans="1:9" ht="86.4" x14ac:dyDescent="0.3">
      <c r="A397" s="2" t="s">
        <v>703</v>
      </c>
      <c r="B397" s="2">
        <v>381</v>
      </c>
      <c r="C397" s="2">
        <v>1</v>
      </c>
      <c r="D397" s="2" t="s">
        <v>704</v>
      </c>
      <c r="E397" s="2"/>
      <c r="F397" s="2" t="s">
        <v>254</v>
      </c>
      <c r="G397" s="2"/>
      <c r="H397" s="2" t="s">
        <v>705</v>
      </c>
      <c r="I397" s="2" t="s">
        <v>36</v>
      </c>
    </row>
    <row r="398" spans="1:9" ht="28.8" x14ac:dyDescent="0.3">
      <c r="A398" s="2" t="s">
        <v>706</v>
      </c>
      <c r="B398" s="2">
        <v>382</v>
      </c>
      <c r="C398" s="2">
        <v>1</v>
      </c>
      <c r="D398" s="2" t="s">
        <v>707</v>
      </c>
      <c r="E398" s="2" t="s">
        <v>254</v>
      </c>
      <c r="F398" s="2"/>
      <c r="G398" s="2"/>
      <c r="H398" s="2"/>
      <c r="I398" s="2" t="s">
        <v>36</v>
      </c>
    </row>
    <row r="399" spans="1:9" ht="28.8" x14ac:dyDescent="0.3">
      <c r="A399" s="2" t="s">
        <v>708</v>
      </c>
      <c r="B399" s="2">
        <v>384</v>
      </c>
      <c r="C399" s="2">
        <v>1</v>
      </c>
      <c r="D399" s="2"/>
      <c r="E399" s="2" t="s">
        <v>706</v>
      </c>
      <c r="F399" s="2"/>
      <c r="G399" s="2"/>
      <c r="H399" s="2"/>
      <c r="I399" s="2" t="s">
        <v>36</v>
      </c>
    </row>
    <row r="400" spans="1:9" ht="57.6" x14ac:dyDescent="0.3">
      <c r="A400" s="2" t="s">
        <v>709</v>
      </c>
      <c r="B400" s="2">
        <v>385</v>
      </c>
      <c r="C400" s="2">
        <v>1</v>
      </c>
      <c r="D400" s="2" t="s">
        <v>710</v>
      </c>
      <c r="E400" s="2" t="s">
        <v>708</v>
      </c>
      <c r="F400" s="2"/>
      <c r="G400" s="2"/>
      <c r="H400" s="2"/>
      <c r="I400" s="2" t="s">
        <v>36</v>
      </c>
    </row>
    <row r="401" spans="1:9" ht="57.6" x14ac:dyDescent="0.3">
      <c r="A401" s="2" t="s">
        <v>711</v>
      </c>
      <c r="B401" s="2">
        <v>386</v>
      </c>
      <c r="C401" s="2">
        <v>1</v>
      </c>
      <c r="D401" s="2" t="s">
        <v>712</v>
      </c>
      <c r="E401" s="2" t="s">
        <v>708</v>
      </c>
      <c r="F401" s="2"/>
      <c r="G401" s="2"/>
      <c r="H401" s="2"/>
      <c r="I401" s="2" t="s">
        <v>36</v>
      </c>
    </row>
    <row r="402" spans="1:9" ht="28.8" x14ac:dyDescent="0.3">
      <c r="A402" s="2" t="s">
        <v>713</v>
      </c>
      <c r="B402" s="2">
        <v>387</v>
      </c>
      <c r="C402" s="2">
        <v>1</v>
      </c>
      <c r="D402" s="2" t="s">
        <v>714</v>
      </c>
      <c r="E402" s="2" t="s">
        <v>708</v>
      </c>
      <c r="F402" s="2"/>
      <c r="G402" s="2"/>
      <c r="H402" s="2"/>
      <c r="I402" s="2" t="s">
        <v>36</v>
      </c>
    </row>
    <row r="403" spans="1:9" ht="28.8" x14ac:dyDescent="0.3">
      <c r="A403" s="2" t="s">
        <v>715</v>
      </c>
      <c r="B403" s="2">
        <v>388</v>
      </c>
      <c r="C403" s="2">
        <v>1</v>
      </c>
      <c r="D403" s="2" t="s">
        <v>716</v>
      </c>
      <c r="E403" s="2" t="s">
        <v>706</v>
      </c>
      <c r="F403" s="2"/>
      <c r="G403" s="2"/>
      <c r="H403" s="2"/>
      <c r="I403" s="2" t="s">
        <v>36</v>
      </c>
    </row>
    <row r="404" spans="1:9" ht="43.2" x14ac:dyDescent="0.3">
      <c r="A404" s="2" t="s">
        <v>717</v>
      </c>
      <c r="B404" s="2">
        <v>389</v>
      </c>
      <c r="C404" s="2">
        <v>1</v>
      </c>
      <c r="D404" s="2" t="s">
        <v>718</v>
      </c>
      <c r="E404" s="2" t="s">
        <v>706</v>
      </c>
      <c r="F404" s="2"/>
      <c r="G404" s="2"/>
      <c r="H404" s="2"/>
      <c r="I404" s="2" t="s">
        <v>36</v>
      </c>
    </row>
    <row r="405" spans="1:9" ht="72" x14ac:dyDescent="0.3">
      <c r="A405" s="2" t="s">
        <v>719</v>
      </c>
      <c r="B405" s="2">
        <v>390</v>
      </c>
      <c r="C405" s="2">
        <v>1</v>
      </c>
      <c r="D405" s="2" t="s">
        <v>720</v>
      </c>
      <c r="E405" s="2"/>
      <c r="F405" s="2" t="s">
        <v>706</v>
      </c>
      <c r="G405" s="2"/>
      <c r="H405" s="2"/>
      <c r="I405" s="2" t="s">
        <v>36</v>
      </c>
    </row>
    <row r="406" spans="1:9" ht="86.4" x14ac:dyDescent="0.3">
      <c r="A406" s="2" t="s">
        <v>721</v>
      </c>
      <c r="B406" s="2">
        <v>391</v>
      </c>
      <c r="C406" s="2">
        <v>1</v>
      </c>
      <c r="D406" s="2" t="s">
        <v>722</v>
      </c>
      <c r="E406" s="2"/>
      <c r="F406" s="2" t="s">
        <v>254</v>
      </c>
      <c r="G406" s="2"/>
      <c r="H406" s="2"/>
      <c r="I406" s="2" t="s">
        <v>36</v>
      </c>
    </row>
    <row r="407" spans="1:9" ht="28.8" x14ac:dyDescent="0.3">
      <c r="A407" s="2" t="s">
        <v>723</v>
      </c>
      <c r="B407" s="2">
        <v>392</v>
      </c>
      <c r="C407" s="2">
        <v>1</v>
      </c>
      <c r="D407" s="2" t="s">
        <v>724</v>
      </c>
      <c r="E407" s="2" t="s">
        <v>254</v>
      </c>
      <c r="F407" s="2"/>
      <c r="G407" s="2"/>
      <c r="H407" s="2"/>
      <c r="I407" s="2" t="s">
        <v>36</v>
      </c>
    </row>
    <row r="408" spans="1:9" ht="28.8" x14ac:dyDescent="0.3">
      <c r="A408" s="2" t="s">
        <v>725</v>
      </c>
      <c r="B408" s="2">
        <v>394</v>
      </c>
      <c r="C408" s="2">
        <v>1</v>
      </c>
      <c r="D408" s="2" t="s">
        <v>726</v>
      </c>
      <c r="E408" s="2" t="s">
        <v>723</v>
      </c>
      <c r="F408" s="2"/>
      <c r="G408" s="2"/>
      <c r="H408" s="2"/>
      <c r="I408" s="2" t="s">
        <v>36</v>
      </c>
    </row>
    <row r="409" spans="1:9" ht="28.8" x14ac:dyDescent="0.3">
      <c r="A409" s="2" t="s">
        <v>727</v>
      </c>
      <c r="B409" s="2">
        <v>395</v>
      </c>
      <c r="C409" s="2">
        <v>1</v>
      </c>
      <c r="D409" s="2" t="s">
        <v>728</v>
      </c>
      <c r="E409" s="2" t="s">
        <v>723</v>
      </c>
      <c r="F409" s="2"/>
      <c r="G409" s="2"/>
      <c r="H409" s="2"/>
      <c r="I409" s="2" t="s">
        <v>36</v>
      </c>
    </row>
    <row r="410" spans="1:9" ht="259.2" x14ac:dyDescent="0.3">
      <c r="A410" s="2" t="s">
        <v>729</v>
      </c>
      <c r="B410" s="2">
        <v>396</v>
      </c>
      <c r="C410" s="2">
        <v>1</v>
      </c>
      <c r="D410" s="2" t="s">
        <v>730</v>
      </c>
      <c r="E410" s="2"/>
      <c r="F410" s="2" t="s">
        <v>254</v>
      </c>
      <c r="G410" s="2"/>
      <c r="H410" s="2" t="s">
        <v>731</v>
      </c>
      <c r="I410" s="2" t="s">
        <v>36</v>
      </c>
    </row>
    <row r="411" spans="1:9" ht="72" x14ac:dyDescent="0.3">
      <c r="A411" s="2" t="s">
        <v>732</v>
      </c>
      <c r="B411" s="2">
        <v>397</v>
      </c>
      <c r="C411" s="2">
        <v>1</v>
      </c>
      <c r="D411" s="2" t="s">
        <v>733</v>
      </c>
      <c r="E411" s="2"/>
      <c r="F411" s="2" t="s">
        <v>200</v>
      </c>
      <c r="G411" s="2"/>
      <c r="H411" s="2"/>
      <c r="I411" s="2" t="s">
        <v>36</v>
      </c>
    </row>
    <row r="412" spans="1:9" ht="28.8" x14ac:dyDescent="0.3">
      <c r="A412" s="2" t="s">
        <v>732</v>
      </c>
      <c r="B412" s="2">
        <v>397</v>
      </c>
      <c r="C412" s="2">
        <v>2</v>
      </c>
      <c r="D412" s="2"/>
      <c r="E412" s="2"/>
      <c r="F412" s="2" t="s">
        <v>205</v>
      </c>
      <c r="G412" s="2"/>
      <c r="H412" s="2" t="s">
        <v>250</v>
      </c>
      <c r="I412" s="2" t="s">
        <v>36</v>
      </c>
    </row>
    <row r="413" spans="1:9" x14ac:dyDescent="0.3">
      <c r="A413" s="2" t="s">
        <v>734</v>
      </c>
      <c r="B413" s="2">
        <v>398</v>
      </c>
      <c r="C413" s="2">
        <v>1</v>
      </c>
      <c r="D413" s="2" t="s">
        <v>735</v>
      </c>
      <c r="E413" s="2" t="s">
        <v>219</v>
      </c>
      <c r="F413" s="2"/>
      <c r="G413" s="2"/>
      <c r="H413" s="2"/>
      <c r="I413" s="2" t="s">
        <v>36</v>
      </c>
    </row>
    <row r="414" spans="1:9" ht="43.2" x14ac:dyDescent="0.3">
      <c r="A414" s="2" t="s">
        <v>736</v>
      </c>
      <c r="B414" s="2">
        <v>399</v>
      </c>
      <c r="C414" s="2">
        <v>1</v>
      </c>
      <c r="D414" s="2" t="s">
        <v>737</v>
      </c>
      <c r="E414" s="2" t="s">
        <v>219</v>
      </c>
      <c r="F414" s="2"/>
      <c r="G414" s="2"/>
      <c r="H414" s="2" t="s">
        <v>738</v>
      </c>
      <c r="I414" s="2" t="s">
        <v>36</v>
      </c>
    </row>
    <row r="415" spans="1:9" ht="28.8" x14ac:dyDescent="0.3">
      <c r="A415" s="2" t="s">
        <v>739</v>
      </c>
      <c r="B415" s="2">
        <v>400</v>
      </c>
      <c r="C415" s="2">
        <v>1</v>
      </c>
      <c r="D415" s="2" t="s">
        <v>740</v>
      </c>
      <c r="E415" s="2" t="s">
        <v>219</v>
      </c>
      <c r="F415" s="2"/>
      <c r="G415" s="2"/>
      <c r="H415" s="2"/>
      <c r="I415" s="2" t="s">
        <v>36</v>
      </c>
    </row>
    <row r="416" spans="1:9" ht="28.8" x14ac:dyDescent="0.3">
      <c r="A416" s="2" t="s">
        <v>741</v>
      </c>
      <c r="B416" s="2">
        <v>401</v>
      </c>
      <c r="C416" s="2">
        <v>1</v>
      </c>
      <c r="D416" s="2" t="s">
        <v>742</v>
      </c>
      <c r="E416" s="2" t="s">
        <v>219</v>
      </c>
      <c r="F416" s="2"/>
      <c r="G416" s="2"/>
      <c r="H416" s="2"/>
      <c r="I416" s="2" t="s">
        <v>36</v>
      </c>
    </row>
    <row r="417" spans="1:9" ht="129.6" x14ac:dyDescent="0.3">
      <c r="A417" s="2" t="s">
        <v>743</v>
      </c>
      <c r="B417" s="2">
        <v>402</v>
      </c>
      <c r="C417" s="2">
        <v>1</v>
      </c>
      <c r="D417" s="2" t="s">
        <v>744</v>
      </c>
      <c r="E417" s="2" t="s">
        <v>219</v>
      </c>
      <c r="F417" s="2"/>
      <c r="G417" s="2"/>
      <c r="H417" s="2"/>
      <c r="I417" s="2" t="s">
        <v>36</v>
      </c>
    </row>
    <row r="418" spans="1:9" ht="43.2" x14ac:dyDescent="0.3">
      <c r="A418" s="2" t="s">
        <v>745</v>
      </c>
      <c r="B418" s="2">
        <v>403</v>
      </c>
      <c r="C418" s="2">
        <v>1</v>
      </c>
      <c r="D418" s="2" t="s">
        <v>746</v>
      </c>
      <c r="E418" s="2" t="s">
        <v>219</v>
      </c>
      <c r="F418" s="2"/>
      <c r="G418" s="2"/>
      <c r="H418" s="2"/>
      <c r="I418" s="2" t="s">
        <v>36</v>
      </c>
    </row>
    <row r="419" spans="1:9" ht="28.8" x14ac:dyDescent="0.3">
      <c r="A419" s="2" t="s">
        <v>419</v>
      </c>
      <c r="B419" s="2">
        <v>404</v>
      </c>
      <c r="C419" s="2">
        <v>1</v>
      </c>
      <c r="D419" s="2" t="s">
        <v>420</v>
      </c>
      <c r="E419" s="2" t="s">
        <v>219</v>
      </c>
      <c r="F419" s="2"/>
      <c r="G419" s="2"/>
      <c r="H419" s="2"/>
      <c r="I419" s="2" t="s">
        <v>36</v>
      </c>
    </row>
    <row r="420" spans="1:9" ht="28.8" x14ac:dyDescent="0.3">
      <c r="A420" s="2" t="s">
        <v>747</v>
      </c>
      <c r="B420" s="2">
        <v>405</v>
      </c>
      <c r="C420" s="2">
        <v>1</v>
      </c>
      <c r="D420" s="2" t="s">
        <v>748</v>
      </c>
      <c r="E420" s="2" t="s">
        <v>219</v>
      </c>
      <c r="F420" s="2"/>
      <c r="G420" s="2"/>
      <c r="H420" s="2"/>
      <c r="I420" s="2" t="s">
        <v>36</v>
      </c>
    </row>
    <row r="421" spans="1:9" ht="28.8" x14ac:dyDescent="0.3">
      <c r="A421" s="2" t="s">
        <v>749</v>
      </c>
      <c r="B421" s="2">
        <v>407</v>
      </c>
      <c r="C421" s="2">
        <v>1</v>
      </c>
      <c r="D421" s="2" t="s">
        <v>750</v>
      </c>
      <c r="E421" s="2" t="s">
        <v>219</v>
      </c>
      <c r="F421" s="2"/>
      <c r="G421" s="2"/>
      <c r="H421" s="2"/>
      <c r="I421" s="2" t="s">
        <v>36</v>
      </c>
    </row>
    <row r="422" spans="1:9" ht="43.2" x14ac:dyDescent="0.3">
      <c r="A422" s="2" t="s">
        <v>751</v>
      </c>
      <c r="B422" s="2">
        <v>408</v>
      </c>
      <c r="C422" s="2">
        <v>1</v>
      </c>
      <c r="D422" s="2" t="s">
        <v>752</v>
      </c>
      <c r="E422" s="2" t="s">
        <v>219</v>
      </c>
      <c r="F422" s="2"/>
      <c r="G422" s="2"/>
      <c r="H422" s="2"/>
      <c r="I422" s="2" t="s">
        <v>36</v>
      </c>
    </row>
    <row r="423" spans="1:9" ht="43.2" x14ac:dyDescent="0.3">
      <c r="A423" s="2" t="s">
        <v>753</v>
      </c>
      <c r="B423" s="2">
        <v>409</v>
      </c>
      <c r="C423" s="2">
        <v>1</v>
      </c>
      <c r="D423" s="2" t="s">
        <v>754</v>
      </c>
      <c r="E423" s="2" t="s">
        <v>219</v>
      </c>
      <c r="F423" s="2"/>
      <c r="G423" s="2"/>
      <c r="H423" s="2"/>
      <c r="I423" s="2" t="s">
        <v>36</v>
      </c>
    </row>
    <row r="424" spans="1:9" ht="115.2" x14ac:dyDescent="0.3">
      <c r="A424" s="2" t="s">
        <v>755</v>
      </c>
      <c r="B424" s="2">
        <v>410</v>
      </c>
      <c r="C424" s="2">
        <v>1</v>
      </c>
      <c r="D424" s="2" t="s">
        <v>756</v>
      </c>
      <c r="E424" s="2"/>
      <c r="F424" s="2" t="s">
        <v>205</v>
      </c>
      <c r="G424" s="2"/>
      <c r="H424" s="2"/>
      <c r="I424" s="2" t="s">
        <v>36</v>
      </c>
    </row>
    <row r="425" spans="1:9" ht="28.8" x14ac:dyDescent="0.3">
      <c r="A425" s="2" t="s">
        <v>757</v>
      </c>
      <c r="B425" s="2">
        <v>411</v>
      </c>
      <c r="C425" s="2">
        <v>1</v>
      </c>
      <c r="D425" s="2" t="s">
        <v>758</v>
      </c>
      <c r="E425" s="2" t="s">
        <v>755</v>
      </c>
      <c r="F425" s="2"/>
      <c r="G425" s="2"/>
      <c r="H425" s="2"/>
      <c r="I425" s="2" t="s">
        <v>36</v>
      </c>
    </row>
    <row r="426" spans="1:9" ht="43.2" x14ac:dyDescent="0.3">
      <c r="A426" s="2" t="s">
        <v>759</v>
      </c>
      <c r="B426" s="2">
        <v>412</v>
      </c>
      <c r="C426" s="2">
        <v>1</v>
      </c>
      <c r="D426" s="2" t="s">
        <v>760</v>
      </c>
      <c r="E426" s="2" t="s">
        <v>757</v>
      </c>
      <c r="F426" s="2"/>
      <c r="G426" s="2"/>
      <c r="H426" s="2"/>
      <c r="I426" s="2" t="s">
        <v>36</v>
      </c>
    </row>
    <row r="427" spans="1:9" ht="72" x14ac:dyDescent="0.3">
      <c r="A427" s="2" t="s">
        <v>761</v>
      </c>
      <c r="B427" s="2">
        <v>413</v>
      </c>
      <c r="C427" s="2">
        <v>1</v>
      </c>
      <c r="D427" s="2" t="s">
        <v>762</v>
      </c>
      <c r="E427" s="2" t="s">
        <v>757</v>
      </c>
      <c r="F427" s="2"/>
      <c r="G427" s="2"/>
      <c r="H427" s="2"/>
      <c r="I427" s="2" t="s">
        <v>36</v>
      </c>
    </row>
    <row r="428" spans="1:9" ht="86.4" x14ac:dyDescent="0.3">
      <c r="A428" s="2" t="s">
        <v>763</v>
      </c>
      <c r="B428" s="2">
        <v>414</v>
      </c>
      <c r="C428" s="2">
        <v>1</v>
      </c>
      <c r="D428" s="2" t="s">
        <v>764</v>
      </c>
      <c r="E428" s="2" t="s">
        <v>757</v>
      </c>
      <c r="F428" s="2"/>
      <c r="G428" s="2"/>
      <c r="H428" s="2"/>
      <c r="I428" s="2" t="s">
        <v>36</v>
      </c>
    </row>
    <row r="429" spans="1:9" ht="86.4" x14ac:dyDescent="0.3">
      <c r="A429" s="2" t="s">
        <v>765</v>
      </c>
      <c r="B429" s="2">
        <v>415</v>
      </c>
      <c r="C429" s="2">
        <v>1</v>
      </c>
      <c r="D429" s="2" t="s">
        <v>766</v>
      </c>
      <c r="E429" s="2" t="s">
        <v>757</v>
      </c>
      <c r="F429" s="2"/>
      <c r="G429" s="2"/>
      <c r="H429" s="2"/>
      <c r="I429" s="2" t="s">
        <v>36</v>
      </c>
    </row>
    <row r="430" spans="1:9" ht="28.8" x14ac:dyDescent="0.3">
      <c r="A430" s="2" t="s">
        <v>767</v>
      </c>
      <c r="B430" s="2">
        <v>416</v>
      </c>
      <c r="C430" s="2">
        <v>1</v>
      </c>
      <c r="D430" s="2" t="s">
        <v>768</v>
      </c>
      <c r="E430" s="2" t="s">
        <v>757</v>
      </c>
      <c r="F430" s="2"/>
      <c r="G430" s="2"/>
      <c r="H430" s="2"/>
      <c r="I430" s="2" t="s">
        <v>36</v>
      </c>
    </row>
    <row r="431" spans="1:9" ht="28.8" x14ac:dyDescent="0.3">
      <c r="A431" s="2" t="s">
        <v>769</v>
      </c>
      <c r="B431" s="2">
        <v>417</v>
      </c>
      <c r="C431" s="2">
        <v>1</v>
      </c>
      <c r="D431" s="2" t="s">
        <v>770</v>
      </c>
      <c r="E431" s="2" t="s">
        <v>771</v>
      </c>
      <c r="F431" s="2"/>
      <c r="G431" s="2"/>
      <c r="H431" s="2"/>
      <c r="I431" s="2" t="s">
        <v>36</v>
      </c>
    </row>
    <row r="432" spans="1:9" ht="28.8" x14ac:dyDescent="0.3">
      <c r="A432" s="2" t="s">
        <v>772</v>
      </c>
      <c r="B432" s="2">
        <v>418</v>
      </c>
      <c r="C432" s="2">
        <v>1</v>
      </c>
      <c r="D432" s="2" t="s">
        <v>773</v>
      </c>
      <c r="E432" s="2" t="s">
        <v>755</v>
      </c>
      <c r="F432" s="2"/>
      <c r="G432" s="2"/>
      <c r="H432" s="2"/>
      <c r="I432" s="2" t="s">
        <v>36</v>
      </c>
    </row>
    <row r="433" spans="1:9" ht="43.2" x14ac:dyDescent="0.3">
      <c r="A433" s="2" t="s">
        <v>774</v>
      </c>
      <c r="B433" s="2">
        <v>419</v>
      </c>
      <c r="C433" s="2">
        <v>1</v>
      </c>
      <c r="D433" s="2" t="s">
        <v>775</v>
      </c>
      <c r="E433" s="2" t="s">
        <v>772</v>
      </c>
      <c r="F433" s="2"/>
      <c r="G433" s="2"/>
      <c r="H433" s="2"/>
      <c r="I433" s="2" t="s">
        <v>36</v>
      </c>
    </row>
    <row r="434" spans="1:9" ht="28.8" x14ac:dyDescent="0.3">
      <c r="A434" s="2" t="s">
        <v>776</v>
      </c>
      <c r="B434" s="2">
        <v>420</v>
      </c>
      <c r="C434" s="2">
        <v>1</v>
      </c>
      <c r="D434" s="2" t="s">
        <v>777</v>
      </c>
      <c r="E434" s="2" t="s">
        <v>772</v>
      </c>
      <c r="F434" s="2"/>
      <c r="G434" s="2"/>
      <c r="H434" s="2"/>
      <c r="I434" s="2" t="s">
        <v>36</v>
      </c>
    </row>
    <row r="435" spans="1:9" ht="72" x14ac:dyDescent="0.3">
      <c r="A435" s="2" t="s">
        <v>778</v>
      </c>
      <c r="B435" s="2">
        <v>421</v>
      </c>
      <c r="C435" s="2">
        <v>1</v>
      </c>
      <c r="D435" s="2" t="s">
        <v>779</v>
      </c>
      <c r="E435" s="2" t="s">
        <v>772</v>
      </c>
      <c r="F435" s="2"/>
      <c r="G435" s="2"/>
      <c r="H435" s="2"/>
      <c r="I435" s="2" t="s">
        <v>36</v>
      </c>
    </row>
    <row r="436" spans="1:9" ht="43.2" x14ac:dyDescent="0.3">
      <c r="A436" s="2" t="s">
        <v>780</v>
      </c>
      <c r="B436" s="2">
        <v>422</v>
      </c>
      <c r="C436" s="2">
        <v>1</v>
      </c>
      <c r="D436" s="2" t="s">
        <v>781</v>
      </c>
      <c r="E436" s="2" t="s">
        <v>772</v>
      </c>
      <c r="F436" s="2"/>
      <c r="G436" s="2"/>
      <c r="H436" s="2"/>
      <c r="I436" s="2" t="s">
        <v>36</v>
      </c>
    </row>
    <row r="437" spans="1:9" ht="28.8" x14ac:dyDescent="0.3">
      <c r="A437" s="2" t="s">
        <v>782</v>
      </c>
      <c r="B437" s="2">
        <v>423</v>
      </c>
      <c r="C437" s="2">
        <v>1</v>
      </c>
      <c r="D437" s="2" t="s">
        <v>783</v>
      </c>
      <c r="E437" s="2" t="s">
        <v>772</v>
      </c>
      <c r="F437" s="2"/>
      <c r="G437" s="2"/>
      <c r="H437" s="2"/>
      <c r="I437" s="2" t="s">
        <v>36</v>
      </c>
    </row>
    <row r="438" spans="1:9" ht="28.8" x14ac:dyDescent="0.3">
      <c r="A438" s="2" t="s">
        <v>784</v>
      </c>
      <c r="B438" s="2">
        <v>424</v>
      </c>
      <c r="C438" s="2">
        <v>1</v>
      </c>
      <c r="D438" s="2" t="s">
        <v>785</v>
      </c>
      <c r="E438" s="2" t="s">
        <v>769</v>
      </c>
      <c r="F438" s="2"/>
      <c r="G438" s="2"/>
      <c r="H438" s="2"/>
      <c r="I438" s="2" t="s">
        <v>36</v>
      </c>
    </row>
    <row r="439" spans="1:9" ht="43.2" x14ac:dyDescent="0.3">
      <c r="A439" s="2" t="s">
        <v>786</v>
      </c>
      <c r="B439" s="2">
        <v>425</v>
      </c>
      <c r="C439" s="2">
        <v>1</v>
      </c>
      <c r="D439" s="2" t="s">
        <v>787</v>
      </c>
      <c r="E439" s="2"/>
      <c r="F439" s="2" t="s">
        <v>784</v>
      </c>
      <c r="G439" s="2"/>
      <c r="H439" s="2"/>
      <c r="I439" s="2" t="s">
        <v>36</v>
      </c>
    </row>
    <row r="440" spans="1:9" ht="43.2" x14ac:dyDescent="0.3">
      <c r="A440" s="2" t="s">
        <v>788</v>
      </c>
      <c r="B440" s="2">
        <v>426</v>
      </c>
      <c r="C440" s="2">
        <v>1</v>
      </c>
      <c r="D440" s="2" t="s">
        <v>789</v>
      </c>
      <c r="E440" s="2"/>
      <c r="F440" s="2" t="s">
        <v>784</v>
      </c>
      <c r="G440" s="2" t="s">
        <v>377</v>
      </c>
      <c r="H440" s="2"/>
      <c r="I440" s="2" t="s">
        <v>36</v>
      </c>
    </row>
    <row r="441" spans="1:9" ht="43.2" x14ac:dyDescent="0.3">
      <c r="A441" s="2" t="s">
        <v>788</v>
      </c>
      <c r="B441" s="2">
        <v>426</v>
      </c>
      <c r="C441" s="2">
        <v>2</v>
      </c>
      <c r="D441" s="2" t="s">
        <v>790</v>
      </c>
      <c r="E441" s="2"/>
      <c r="F441" s="2" t="s">
        <v>127</v>
      </c>
      <c r="G441" s="2"/>
      <c r="H441" s="2"/>
      <c r="I441" s="2" t="s">
        <v>36</v>
      </c>
    </row>
    <row r="442" spans="1:9" ht="72" x14ac:dyDescent="0.3">
      <c r="A442" s="2" t="s">
        <v>791</v>
      </c>
      <c r="B442" s="2">
        <v>427</v>
      </c>
      <c r="C442" s="2">
        <v>1</v>
      </c>
      <c r="D442" s="2" t="s">
        <v>792</v>
      </c>
      <c r="E442" s="2"/>
      <c r="F442" s="2" t="s">
        <v>755</v>
      </c>
      <c r="G442" s="2"/>
      <c r="H442" s="2"/>
      <c r="I442" s="2" t="s">
        <v>36</v>
      </c>
    </row>
    <row r="443" spans="1:9" ht="100.8" x14ac:dyDescent="0.3">
      <c r="A443" s="2" t="s">
        <v>793</v>
      </c>
      <c r="B443" s="2">
        <v>428</v>
      </c>
      <c r="C443" s="2">
        <v>1</v>
      </c>
      <c r="D443" s="2" t="s">
        <v>794</v>
      </c>
      <c r="E443" s="2"/>
      <c r="F443" s="2" t="s">
        <v>205</v>
      </c>
      <c r="G443" s="2"/>
      <c r="H443" s="2"/>
      <c r="I443" s="2" t="s">
        <v>36</v>
      </c>
    </row>
    <row r="444" spans="1:9" ht="100.8" x14ac:dyDescent="0.3">
      <c r="A444" s="2" t="s">
        <v>795</v>
      </c>
      <c r="B444" s="2">
        <v>429</v>
      </c>
      <c r="C444" s="2">
        <v>1</v>
      </c>
      <c r="D444" s="2" t="s">
        <v>796</v>
      </c>
      <c r="E444" s="2"/>
      <c r="F444" s="2" t="s">
        <v>205</v>
      </c>
      <c r="G444" s="2"/>
      <c r="H444" s="2"/>
      <c r="I444" s="2" t="s">
        <v>36</v>
      </c>
    </row>
    <row r="445" spans="1:9" ht="72" x14ac:dyDescent="0.3">
      <c r="A445" s="2" t="s">
        <v>797</v>
      </c>
      <c r="B445" s="2">
        <v>431</v>
      </c>
      <c r="C445" s="2">
        <v>1</v>
      </c>
      <c r="D445" s="2" t="s">
        <v>798</v>
      </c>
      <c r="E445" s="2"/>
      <c r="F445" s="2" t="s">
        <v>795</v>
      </c>
      <c r="G445" s="2"/>
      <c r="H445" s="2"/>
      <c r="I445" s="2" t="s">
        <v>36</v>
      </c>
    </row>
    <row r="446" spans="1:9" ht="129.6" x14ac:dyDescent="0.3">
      <c r="A446" s="2" t="s">
        <v>799</v>
      </c>
      <c r="B446" s="2">
        <v>432</v>
      </c>
      <c r="C446" s="2">
        <v>1</v>
      </c>
      <c r="D446" s="2" t="s">
        <v>800</v>
      </c>
      <c r="E446" s="2"/>
      <c r="F446" s="2" t="s">
        <v>205</v>
      </c>
      <c r="G446" s="2"/>
      <c r="H446" s="2"/>
      <c r="I446" s="2" t="s">
        <v>36</v>
      </c>
    </row>
    <row r="447" spans="1:9" ht="187.2" x14ac:dyDescent="0.3">
      <c r="A447" s="2" t="s">
        <v>801</v>
      </c>
      <c r="B447" s="2">
        <v>433</v>
      </c>
      <c r="C447" s="2">
        <v>1</v>
      </c>
      <c r="D447" s="2" t="s">
        <v>802</v>
      </c>
      <c r="E447" s="2"/>
      <c r="F447" s="2" t="s">
        <v>246</v>
      </c>
      <c r="G447" s="2"/>
      <c r="H447" s="2"/>
      <c r="I447" s="2" t="s">
        <v>36</v>
      </c>
    </row>
    <row r="448" spans="1:9" ht="86.4" x14ac:dyDescent="0.3">
      <c r="A448" s="2" t="s">
        <v>803</v>
      </c>
      <c r="B448" s="2">
        <v>434</v>
      </c>
      <c r="C448" s="2">
        <v>1</v>
      </c>
      <c r="D448" s="2" t="s">
        <v>804</v>
      </c>
      <c r="E448" s="2"/>
      <c r="F448" s="2" t="s">
        <v>256</v>
      </c>
      <c r="G448" s="2"/>
      <c r="H448" s="2" t="s">
        <v>805</v>
      </c>
      <c r="I448" s="2" t="s">
        <v>36</v>
      </c>
    </row>
    <row r="449" spans="1:9" ht="28.8" x14ac:dyDescent="0.3">
      <c r="A449" s="2" t="s">
        <v>803</v>
      </c>
      <c r="B449" s="2">
        <v>434</v>
      </c>
      <c r="C449" s="2">
        <v>2</v>
      </c>
      <c r="D449" s="2"/>
      <c r="E449" s="2"/>
      <c r="F449" s="2" t="s">
        <v>258</v>
      </c>
      <c r="G449" s="2"/>
      <c r="H449" s="2"/>
      <c r="I449" s="2" t="s">
        <v>36</v>
      </c>
    </row>
    <row r="450" spans="1:9" x14ac:dyDescent="0.3">
      <c r="A450" s="2" t="s">
        <v>803</v>
      </c>
      <c r="B450" s="2">
        <v>434</v>
      </c>
      <c r="C450" s="2">
        <v>3</v>
      </c>
      <c r="D450" s="2"/>
      <c r="E450" s="2"/>
      <c r="F450" s="2" t="s">
        <v>260</v>
      </c>
      <c r="G450" s="2"/>
      <c r="H450" s="2"/>
      <c r="I450" s="2" t="s">
        <v>36</v>
      </c>
    </row>
    <row r="451" spans="1:9" ht="57.6" x14ac:dyDescent="0.3">
      <c r="A451" s="2" t="s">
        <v>806</v>
      </c>
      <c r="B451" s="2">
        <v>435</v>
      </c>
      <c r="C451" s="2">
        <v>1</v>
      </c>
      <c r="D451" s="2" t="s">
        <v>807</v>
      </c>
      <c r="E451" s="2" t="s">
        <v>262</v>
      </c>
      <c r="F451" s="2"/>
      <c r="G451" s="2"/>
      <c r="H451" s="2" t="s">
        <v>808</v>
      </c>
      <c r="I451" s="2" t="s">
        <v>36</v>
      </c>
    </row>
    <row r="452" spans="1:9" ht="28.8" x14ac:dyDescent="0.3">
      <c r="A452" s="2" t="s">
        <v>806</v>
      </c>
      <c r="B452" s="2">
        <v>435</v>
      </c>
      <c r="C452" s="2">
        <v>2</v>
      </c>
      <c r="D452" s="2"/>
      <c r="E452" s="2" t="s">
        <v>263</v>
      </c>
      <c r="F452" s="2"/>
      <c r="G452" s="2"/>
      <c r="H452" s="2"/>
      <c r="I452" s="2" t="s">
        <v>36</v>
      </c>
    </row>
    <row r="453" spans="1:9" ht="28.8" x14ac:dyDescent="0.3">
      <c r="A453" s="2" t="s">
        <v>806</v>
      </c>
      <c r="B453" s="2">
        <v>435</v>
      </c>
      <c r="C453" s="2">
        <v>3</v>
      </c>
      <c r="D453" s="2"/>
      <c r="E453" s="2" t="s">
        <v>264</v>
      </c>
      <c r="F453" s="2"/>
      <c r="G453" s="2"/>
      <c r="H453" s="2"/>
      <c r="I453" s="2" t="s">
        <v>36</v>
      </c>
    </row>
    <row r="454" spans="1:9" ht="72" x14ac:dyDescent="0.3">
      <c r="A454" s="2" t="s">
        <v>809</v>
      </c>
      <c r="B454" s="2">
        <v>436</v>
      </c>
      <c r="C454" s="2">
        <v>1</v>
      </c>
      <c r="D454" s="2" t="s">
        <v>810</v>
      </c>
      <c r="E454" s="2"/>
      <c r="F454" s="2" t="s">
        <v>806</v>
      </c>
      <c r="G454" s="2"/>
      <c r="H454" s="2"/>
      <c r="I454" s="2" t="s">
        <v>36</v>
      </c>
    </row>
    <row r="455" spans="1:9" ht="28.8" x14ac:dyDescent="0.3">
      <c r="A455" s="2" t="s">
        <v>811</v>
      </c>
      <c r="B455" s="2">
        <v>437</v>
      </c>
      <c r="C455" s="2">
        <v>1</v>
      </c>
      <c r="D455" s="2" t="s">
        <v>812</v>
      </c>
      <c r="E455" s="2" t="s">
        <v>806</v>
      </c>
      <c r="F455" s="2"/>
      <c r="G455" s="2"/>
      <c r="H455" s="2"/>
      <c r="I455" s="2" t="s">
        <v>36</v>
      </c>
    </row>
    <row r="456" spans="1:9" ht="28.8" x14ac:dyDescent="0.3">
      <c r="A456" s="2" t="s">
        <v>813</v>
      </c>
      <c r="B456" s="2">
        <v>438</v>
      </c>
      <c r="C456" s="2">
        <v>1</v>
      </c>
      <c r="D456" s="2" t="s">
        <v>814</v>
      </c>
      <c r="E456" s="2" t="s">
        <v>806</v>
      </c>
      <c r="F456" s="2"/>
      <c r="G456" s="2"/>
      <c r="H456" s="2"/>
      <c r="I456" s="2" t="s">
        <v>36</v>
      </c>
    </row>
    <row r="457" spans="1:9" ht="43.2" x14ac:dyDescent="0.3">
      <c r="A457" s="2" t="s">
        <v>815</v>
      </c>
      <c r="B457" s="2">
        <v>439</v>
      </c>
      <c r="C457" s="2">
        <v>1</v>
      </c>
      <c r="D457" s="2" t="s">
        <v>816</v>
      </c>
      <c r="E457" s="2" t="s">
        <v>806</v>
      </c>
      <c r="F457" s="2"/>
      <c r="G457" s="2"/>
      <c r="H457" s="2"/>
      <c r="I457" s="2" t="s">
        <v>36</v>
      </c>
    </row>
    <row r="458" spans="1:9" ht="57.6" x14ac:dyDescent="0.3">
      <c r="A458" s="2" t="s">
        <v>817</v>
      </c>
      <c r="B458" s="2">
        <v>440</v>
      </c>
      <c r="C458" s="2">
        <v>1</v>
      </c>
      <c r="D458" s="2" t="s">
        <v>818</v>
      </c>
      <c r="E458" s="2" t="s">
        <v>806</v>
      </c>
      <c r="F458" s="2"/>
      <c r="G458" s="2"/>
      <c r="H458" s="2"/>
      <c r="I458" s="2" t="s">
        <v>36</v>
      </c>
    </row>
    <row r="459" spans="1:9" ht="43.2" x14ac:dyDescent="0.3">
      <c r="A459" s="2" t="s">
        <v>819</v>
      </c>
      <c r="B459" s="2">
        <v>441</v>
      </c>
      <c r="C459" s="2">
        <v>1</v>
      </c>
      <c r="D459" s="2" t="s">
        <v>820</v>
      </c>
      <c r="E459" s="2" t="s">
        <v>193</v>
      </c>
      <c r="F459" s="2"/>
      <c r="G459" s="2"/>
      <c r="H459" s="2" t="s">
        <v>821</v>
      </c>
      <c r="I459" s="2" t="s">
        <v>36</v>
      </c>
    </row>
    <row r="460" spans="1:9" ht="72" x14ac:dyDescent="0.3">
      <c r="A460" s="2" t="s">
        <v>822</v>
      </c>
      <c r="B460" s="2">
        <v>442</v>
      </c>
      <c r="C460" s="2">
        <v>1</v>
      </c>
      <c r="D460" s="2" t="s">
        <v>823</v>
      </c>
      <c r="E460" s="2" t="s">
        <v>193</v>
      </c>
      <c r="F460" s="2"/>
      <c r="G460" s="2"/>
      <c r="H460" s="2" t="s">
        <v>821</v>
      </c>
      <c r="I460" s="2" t="s">
        <v>36</v>
      </c>
    </row>
    <row r="461" spans="1:9" ht="158.4" x14ac:dyDescent="0.3">
      <c r="A461" s="2" t="s">
        <v>824</v>
      </c>
      <c r="B461" s="2">
        <v>443</v>
      </c>
      <c r="C461" s="2">
        <v>1</v>
      </c>
      <c r="D461" s="2" t="s">
        <v>825</v>
      </c>
      <c r="E461" s="2" t="s">
        <v>826</v>
      </c>
      <c r="F461" s="2"/>
      <c r="G461" s="2"/>
      <c r="H461" s="2"/>
      <c r="I461" s="2" t="s">
        <v>36</v>
      </c>
    </row>
    <row r="462" spans="1:9" ht="43.2" x14ac:dyDescent="0.3">
      <c r="A462" s="2" t="s">
        <v>827</v>
      </c>
      <c r="B462" s="2">
        <v>444</v>
      </c>
      <c r="C462" s="2">
        <v>1</v>
      </c>
      <c r="D462" s="2" t="s">
        <v>828</v>
      </c>
      <c r="E462" s="2" t="s">
        <v>39</v>
      </c>
      <c r="F462" s="2"/>
      <c r="G462" s="2"/>
      <c r="H462" s="2"/>
      <c r="I462" s="2" t="s">
        <v>36</v>
      </c>
    </row>
    <row r="463" spans="1:9" ht="57.6" x14ac:dyDescent="0.3">
      <c r="A463" s="2" t="s">
        <v>829</v>
      </c>
      <c r="B463" s="2">
        <v>446</v>
      </c>
      <c r="C463" s="2">
        <v>1</v>
      </c>
      <c r="D463" s="2" t="s">
        <v>830</v>
      </c>
      <c r="E463" s="2" t="s">
        <v>385</v>
      </c>
      <c r="F463" s="2"/>
      <c r="G463" s="2"/>
      <c r="H463" s="2" t="s">
        <v>831</v>
      </c>
      <c r="I463" s="2" t="s">
        <v>36</v>
      </c>
    </row>
    <row r="464" spans="1:9" ht="72" x14ac:dyDescent="0.3">
      <c r="A464" s="2" t="s">
        <v>832</v>
      </c>
      <c r="B464" s="2">
        <v>447</v>
      </c>
      <c r="C464" s="2">
        <v>1</v>
      </c>
      <c r="D464" s="2" t="s">
        <v>833</v>
      </c>
      <c r="E464" s="2" t="s">
        <v>385</v>
      </c>
      <c r="F464" s="2"/>
      <c r="G464" s="2"/>
      <c r="H464" s="2"/>
      <c r="I464" s="2" t="s">
        <v>36</v>
      </c>
    </row>
    <row r="465" spans="1:9" ht="57.6" x14ac:dyDescent="0.3">
      <c r="A465" s="2" t="s">
        <v>834</v>
      </c>
      <c r="B465" s="2">
        <v>448</v>
      </c>
      <c r="C465" s="2">
        <v>1</v>
      </c>
      <c r="D465" s="2" t="s">
        <v>835</v>
      </c>
      <c r="E465" s="2" t="s">
        <v>385</v>
      </c>
      <c r="F465" s="2"/>
      <c r="G465" s="2"/>
      <c r="H465" s="2"/>
      <c r="I465" s="2" t="s">
        <v>36</v>
      </c>
    </row>
    <row r="466" spans="1:9" ht="57.6" x14ac:dyDescent="0.3">
      <c r="A466" s="2" t="s">
        <v>836</v>
      </c>
      <c r="B466" s="2">
        <v>449</v>
      </c>
      <c r="C466" s="2">
        <v>1</v>
      </c>
      <c r="D466" s="2" t="s">
        <v>837</v>
      </c>
      <c r="E466" s="2" t="s">
        <v>385</v>
      </c>
      <c r="F466" s="2"/>
      <c r="G466" s="2"/>
      <c r="H466" s="2"/>
      <c r="I466" s="2" t="s">
        <v>36</v>
      </c>
    </row>
    <row r="467" spans="1:9" ht="409.6" x14ac:dyDescent="0.3">
      <c r="A467" s="2" t="s">
        <v>838</v>
      </c>
      <c r="B467" s="2">
        <v>450</v>
      </c>
      <c r="C467" s="2">
        <v>1</v>
      </c>
      <c r="D467" s="3" t="s">
        <v>839</v>
      </c>
      <c r="E467" s="2"/>
      <c r="F467" s="2"/>
      <c r="G467" s="2"/>
      <c r="H467" s="2" t="s">
        <v>58</v>
      </c>
      <c r="I467" s="2" t="s">
        <v>36</v>
      </c>
    </row>
    <row r="468" spans="1:9" ht="187.2" x14ac:dyDescent="0.3">
      <c r="A468" s="2" t="s">
        <v>840</v>
      </c>
      <c r="B468" s="2">
        <v>451</v>
      </c>
      <c r="C468" s="2">
        <v>1</v>
      </c>
      <c r="D468" s="3" t="s">
        <v>841</v>
      </c>
      <c r="E468" s="2"/>
      <c r="F468" s="2"/>
      <c r="G468" s="2"/>
      <c r="H468" s="2" t="s">
        <v>58</v>
      </c>
      <c r="I468" s="2" t="s">
        <v>36</v>
      </c>
    </row>
    <row r="469" spans="1:9" ht="230.4" x14ac:dyDescent="0.3">
      <c r="A469" s="2" t="s">
        <v>178</v>
      </c>
      <c r="B469" s="2">
        <v>452</v>
      </c>
      <c r="C469" s="2">
        <v>1</v>
      </c>
      <c r="D469" s="3" t="s">
        <v>842</v>
      </c>
      <c r="E469" s="2"/>
      <c r="F469" s="2" t="s">
        <v>838</v>
      </c>
      <c r="G469" s="2"/>
      <c r="H469" s="2" t="s">
        <v>58</v>
      </c>
      <c r="I469" s="2" t="s">
        <v>36</v>
      </c>
    </row>
    <row r="470" spans="1:9" ht="28.8" x14ac:dyDescent="0.3">
      <c r="A470" s="2" t="s">
        <v>843</v>
      </c>
      <c r="B470" s="2">
        <v>453</v>
      </c>
      <c r="C470" s="2">
        <v>1</v>
      </c>
      <c r="D470" s="2" t="s">
        <v>844</v>
      </c>
      <c r="E470" s="2" t="s">
        <v>326</v>
      </c>
      <c r="F470" s="2"/>
      <c r="G470" s="2"/>
      <c r="H470" s="2"/>
      <c r="I470" s="2" t="s">
        <v>36</v>
      </c>
    </row>
    <row r="471" spans="1:9" ht="43.2" x14ac:dyDescent="0.3">
      <c r="A471" s="2" t="s">
        <v>845</v>
      </c>
      <c r="B471" s="2">
        <v>454</v>
      </c>
      <c r="C471" s="2">
        <v>1</v>
      </c>
      <c r="D471" s="2" t="s">
        <v>846</v>
      </c>
      <c r="E471" s="2" t="s">
        <v>331</v>
      </c>
      <c r="F471" s="2"/>
      <c r="G471" s="2"/>
      <c r="H471" s="2"/>
      <c r="I471" s="2" t="s">
        <v>36</v>
      </c>
    </row>
    <row r="472" spans="1:9" ht="28.8" x14ac:dyDescent="0.3">
      <c r="A472" s="2" t="s">
        <v>847</v>
      </c>
      <c r="B472" s="2">
        <v>455</v>
      </c>
      <c r="C472" s="2">
        <v>1</v>
      </c>
      <c r="D472" s="2" t="s">
        <v>848</v>
      </c>
      <c r="E472" s="2" t="s">
        <v>331</v>
      </c>
      <c r="F472" s="2"/>
      <c r="G472" s="2"/>
      <c r="H472" s="2"/>
      <c r="I472" s="2" t="s">
        <v>36</v>
      </c>
    </row>
    <row r="473" spans="1:9" ht="28.8" x14ac:dyDescent="0.3">
      <c r="A473" s="2" t="s">
        <v>849</v>
      </c>
      <c r="B473" s="2">
        <v>457</v>
      </c>
      <c r="C473" s="2">
        <v>1</v>
      </c>
      <c r="D473" s="2" t="s">
        <v>850</v>
      </c>
      <c r="E473" s="2" t="s">
        <v>91</v>
      </c>
      <c r="F473" s="2"/>
      <c r="G473" s="2"/>
      <c r="H473" s="2"/>
      <c r="I473" s="2" t="s">
        <v>36</v>
      </c>
    </row>
    <row r="474" spans="1:9" ht="28.8" x14ac:dyDescent="0.3">
      <c r="A474" s="2" t="s">
        <v>851</v>
      </c>
      <c r="B474" s="2">
        <v>458</v>
      </c>
      <c r="C474" s="2">
        <v>1</v>
      </c>
      <c r="D474" s="2" t="s">
        <v>852</v>
      </c>
      <c r="E474" s="2" t="s">
        <v>91</v>
      </c>
      <c r="F474" s="2"/>
      <c r="G474" s="2"/>
      <c r="H474" s="2"/>
      <c r="I474" s="2" t="s">
        <v>36</v>
      </c>
    </row>
    <row r="475" spans="1:9" ht="72" x14ac:dyDescent="0.3">
      <c r="A475" s="2" t="s">
        <v>853</v>
      </c>
      <c r="B475" s="2">
        <v>459</v>
      </c>
      <c r="C475" s="2">
        <v>1</v>
      </c>
      <c r="D475" s="2" t="s">
        <v>854</v>
      </c>
      <c r="E475" s="2" t="s">
        <v>91</v>
      </c>
      <c r="F475" s="2"/>
      <c r="G475" s="2"/>
      <c r="H475" s="9" t="s">
        <v>855</v>
      </c>
      <c r="I475" s="2" t="s">
        <v>36</v>
      </c>
    </row>
    <row r="476" spans="1:9" ht="115.2" x14ac:dyDescent="0.3">
      <c r="A476" s="2" t="s">
        <v>856</v>
      </c>
      <c r="B476" s="2">
        <v>460</v>
      </c>
      <c r="C476" s="2">
        <v>1</v>
      </c>
      <c r="D476" s="2" t="s">
        <v>857</v>
      </c>
      <c r="E476" s="2" t="s">
        <v>91</v>
      </c>
      <c r="F476" s="2"/>
      <c r="G476" s="2"/>
      <c r="H476" s="2"/>
      <c r="I476" s="2" t="s">
        <v>36</v>
      </c>
    </row>
    <row r="477" spans="1:9" ht="28.8" x14ac:dyDescent="0.3">
      <c r="A477" s="2" t="s">
        <v>858</v>
      </c>
      <c r="B477" s="2">
        <v>461</v>
      </c>
      <c r="C477" s="2">
        <v>1</v>
      </c>
      <c r="D477" s="2" t="s">
        <v>859</v>
      </c>
      <c r="E477" s="2" t="s">
        <v>91</v>
      </c>
      <c r="F477" s="2"/>
      <c r="G477" s="2"/>
      <c r="H477" s="2"/>
      <c r="I477" s="2" t="s">
        <v>36</v>
      </c>
    </row>
    <row r="478" spans="1:9" ht="43.2" x14ac:dyDescent="0.3">
      <c r="A478" s="2" t="s">
        <v>860</v>
      </c>
      <c r="B478" s="2">
        <v>462</v>
      </c>
      <c r="C478" s="2">
        <v>1</v>
      </c>
      <c r="D478" s="2" t="s">
        <v>861</v>
      </c>
      <c r="E478" s="2" t="s">
        <v>91</v>
      </c>
      <c r="F478" s="2"/>
      <c r="G478" s="2"/>
      <c r="H478" s="2"/>
      <c r="I478" s="2" t="s">
        <v>36</v>
      </c>
    </row>
    <row r="479" spans="1:9" ht="28.8" x14ac:dyDescent="0.3">
      <c r="A479" s="2" t="s">
        <v>862</v>
      </c>
      <c r="B479" s="2">
        <v>463</v>
      </c>
      <c r="C479" s="2">
        <v>1</v>
      </c>
      <c r="D479" s="2" t="s">
        <v>863</v>
      </c>
      <c r="E479" s="2" t="s">
        <v>91</v>
      </c>
      <c r="F479" s="2"/>
      <c r="G479" s="2"/>
      <c r="H479" s="2"/>
      <c r="I479" s="2" t="s">
        <v>36</v>
      </c>
    </row>
    <row r="480" spans="1:9" ht="28.8" x14ac:dyDescent="0.3">
      <c r="A480" s="2" t="s">
        <v>864</v>
      </c>
      <c r="B480" s="2">
        <v>464</v>
      </c>
      <c r="C480" s="2">
        <v>1</v>
      </c>
      <c r="D480" s="2" t="s">
        <v>865</v>
      </c>
      <c r="E480" s="2" t="s">
        <v>91</v>
      </c>
      <c r="F480" s="2"/>
      <c r="G480" s="2"/>
      <c r="H480" s="2"/>
      <c r="I480" s="2" t="s">
        <v>36</v>
      </c>
    </row>
    <row r="481" spans="1:9" ht="28.8" x14ac:dyDescent="0.3">
      <c r="A481" s="2" t="s">
        <v>866</v>
      </c>
      <c r="B481" s="2">
        <v>465</v>
      </c>
      <c r="C481" s="2">
        <v>1</v>
      </c>
      <c r="D481" s="2" t="s">
        <v>867</v>
      </c>
      <c r="E481" s="2" t="s">
        <v>91</v>
      </c>
      <c r="F481" s="2"/>
      <c r="G481" s="2"/>
      <c r="H481" s="2"/>
      <c r="I481" s="2" t="s">
        <v>36</v>
      </c>
    </row>
    <row r="482" spans="1:9" ht="28.8" x14ac:dyDescent="0.3">
      <c r="A482" s="2" t="s">
        <v>868</v>
      </c>
      <c r="B482" s="2">
        <v>466</v>
      </c>
      <c r="C482" s="2">
        <v>1</v>
      </c>
      <c r="D482" s="2" t="s">
        <v>869</v>
      </c>
      <c r="E482" s="2" t="s">
        <v>91</v>
      </c>
      <c r="F482" s="2"/>
      <c r="G482" s="2"/>
      <c r="H482" s="2"/>
      <c r="I482" s="2" t="s">
        <v>36</v>
      </c>
    </row>
    <row r="483" spans="1:9" ht="28.8" x14ac:dyDescent="0.3">
      <c r="A483" s="2" t="s">
        <v>870</v>
      </c>
      <c r="B483" s="2">
        <v>467</v>
      </c>
      <c r="C483" s="2">
        <v>1</v>
      </c>
      <c r="D483" s="2" t="s">
        <v>871</v>
      </c>
      <c r="E483" s="2" t="s">
        <v>91</v>
      </c>
      <c r="F483" s="2"/>
      <c r="G483" s="2"/>
      <c r="H483" s="2"/>
      <c r="I483" s="2" t="s">
        <v>36</v>
      </c>
    </row>
    <row r="484" spans="1:9" ht="28.8" x14ac:dyDescent="0.3">
      <c r="A484" s="2" t="s">
        <v>872</v>
      </c>
      <c r="B484" s="2">
        <v>468</v>
      </c>
      <c r="C484" s="2">
        <v>1</v>
      </c>
      <c r="D484" s="2" t="s">
        <v>873</v>
      </c>
      <c r="E484" s="2" t="s">
        <v>91</v>
      </c>
      <c r="F484" s="2"/>
      <c r="G484" s="2"/>
      <c r="H484" s="2"/>
      <c r="I484" s="2" t="s">
        <v>36</v>
      </c>
    </row>
    <row r="485" spans="1:9" ht="43.2" x14ac:dyDescent="0.3">
      <c r="A485" s="2" t="s">
        <v>874</v>
      </c>
      <c r="B485" s="2">
        <v>469</v>
      </c>
      <c r="C485" s="2">
        <v>1</v>
      </c>
      <c r="D485" s="2" t="s">
        <v>875</v>
      </c>
      <c r="E485" s="2" t="s">
        <v>91</v>
      </c>
      <c r="F485" s="2"/>
      <c r="G485" s="2"/>
      <c r="H485" s="2"/>
      <c r="I485" s="2" t="s">
        <v>36</v>
      </c>
    </row>
    <row r="486" spans="1:9" ht="72" x14ac:dyDescent="0.3">
      <c r="A486" s="2" t="s">
        <v>876</v>
      </c>
      <c r="B486" s="2">
        <v>470</v>
      </c>
      <c r="C486" s="2"/>
      <c r="D486" s="2" t="s">
        <v>877</v>
      </c>
      <c r="E486" s="2" t="s">
        <v>614</v>
      </c>
      <c r="F486" s="2"/>
      <c r="G486" s="2"/>
      <c r="H486" s="2"/>
      <c r="I486" s="2" t="s">
        <v>36</v>
      </c>
    </row>
    <row r="487" spans="1:9" ht="28.8" x14ac:dyDescent="0.3">
      <c r="A487" s="2" t="s">
        <v>878</v>
      </c>
      <c r="B487" s="2">
        <v>471</v>
      </c>
      <c r="C487" s="2">
        <v>1</v>
      </c>
      <c r="D487" s="2" t="s">
        <v>879</v>
      </c>
      <c r="E487" s="2" t="s">
        <v>219</v>
      </c>
      <c r="F487" s="2"/>
      <c r="G487" s="2"/>
      <c r="H487" s="2"/>
      <c r="I487" s="2" t="s">
        <v>36</v>
      </c>
    </row>
    <row r="488" spans="1:9" ht="28.8" x14ac:dyDescent="0.3">
      <c r="A488" s="2" t="s">
        <v>880</v>
      </c>
      <c r="B488" s="2">
        <v>472</v>
      </c>
      <c r="C488" s="2">
        <v>1</v>
      </c>
      <c r="D488" s="2" t="s">
        <v>881</v>
      </c>
      <c r="E488" s="2" t="s">
        <v>219</v>
      </c>
      <c r="F488" s="2"/>
      <c r="G488" s="2"/>
      <c r="H488" s="2"/>
      <c r="I488" s="2" t="s">
        <v>36</v>
      </c>
    </row>
    <row r="489" spans="1:9" ht="28.8" x14ac:dyDescent="0.3">
      <c r="A489" s="2" t="s">
        <v>882</v>
      </c>
      <c r="B489" s="2">
        <v>473</v>
      </c>
      <c r="C489" s="2">
        <v>1</v>
      </c>
      <c r="D489" s="2" t="s">
        <v>883</v>
      </c>
      <c r="E489" s="2"/>
      <c r="F489" s="2"/>
      <c r="G489" s="2"/>
      <c r="H489" s="2"/>
      <c r="I489" s="2" t="s">
        <v>36</v>
      </c>
    </row>
    <row r="490" spans="1:9" ht="100.8" x14ac:dyDescent="0.3">
      <c r="A490" s="2" t="s">
        <v>226</v>
      </c>
      <c r="B490" s="2">
        <v>474</v>
      </c>
      <c r="C490" s="2">
        <v>1</v>
      </c>
      <c r="D490" s="2" t="s">
        <v>884</v>
      </c>
      <c r="E490" s="2"/>
      <c r="F490" s="2" t="s">
        <v>39</v>
      </c>
      <c r="G490" s="2"/>
      <c r="H490" s="2"/>
      <c r="I490" s="2" t="s">
        <v>36</v>
      </c>
    </row>
    <row r="491" spans="1:9" ht="28.8" x14ac:dyDescent="0.3">
      <c r="A491" s="2" t="s">
        <v>885</v>
      </c>
      <c r="B491" s="2">
        <v>475</v>
      </c>
      <c r="C491" s="2">
        <v>1</v>
      </c>
      <c r="D491" s="2" t="s">
        <v>886</v>
      </c>
      <c r="E491" s="2" t="s">
        <v>144</v>
      </c>
      <c r="F491" s="2"/>
      <c r="G491" s="2"/>
      <c r="H491" s="2"/>
      <c r="I491" s="2" t="s">
        <v>357</v>
      </c>
    </row>
    <row r="492" spans="1:9" ht="28.8" x14ac:dyDescent="0.3">
      <c r="A492" s="2" t="s">
        <v>887</v>
      </c>
      <c r="B492" s="2">
        <v>476</v>
      </c>
      <c r="C492" s="2">
        <v>1</v>
      </c>
      <c r="D492" s="2" t="s">
        <v>888</v>
      </c>
      <c r="E492" s="2" t="s">
        <v>188</v>
      </c>
      <c r="F492" s="2" t="s">
        <v>116</v>
      </c>
      <c r="G492" s="2"/>
      <c r="H492" s="2" t="s">
        <v>889</v>
      </c>
      <c r="I492" s="2" t="s">
        <v>357</v>
      </c>
    </row>
    <row r="493" spans="1:9" ht="43.2" x14ac:dyDescent="0.3">
      <c r="A493" s="2" t="s">
        <v>61</v>
      </c>
      <c r="B493" s="2">
        <v>477</v>
      </c>
      <c r="C493" s="2">
        <v>1</v>
      </c>
      <c r="D493" s="2" t="s">
        <v>890</v>
      </c>
      <c r="E493" s="2" t="s">
        <v>891</v>
      </c>
      <c r="F493" s="2"/>
      <c r="G493" s="2"/>
      <c r="H493" s="2"/>
      <c r="I493" s="2" t="s">
        <v>357</v>
      </c>
    </row>
    <row r="494" spans="1:9" ht="28.8" x14ac:dyDescent="0.3">
      <c r="A494" s="2" t="s">
        <v>891</v>
      </c>
      <c r="B494" s="2">
        <v>478</v>
      </c>
      <c r="C494" s="2">
        <v>1</v>
      </c>
      <c r="D494" s="2" t="s">
        <v>892</v>
      </c>
      <c r="E494" s="2" t="s">
        <v>34</v>
      </c>
      <c r="F494" s="2"/>
      <c r="G494" s="2"/>
      <c r="H494" s="2"/>
      <c r="I494" s="2" t="s">
        <v>357</v>
      </c>
    </row>
    <row r="495" spans="1:9" ht="43.2" x14ac:dyDescent="0.3">
      <c r="A495" s="2" t="s">
        <v>893</v>
      </c>
      <c r="B495" s="2">
        <v>479</v>
      </c>
      <c r="C495" s="2">
        <v>1</v>
      </c>
      <c r="D495" s="2" t="s">
        <v>894</v>
      </c>
      <c r="E495" s="2"/>
      <c r="F495" s="2" t="s">
        <v>197</v>
      </c>
      <c r="G495" s="2"/>
      <c r="H495" s="2"/>
      <c r="I495" s="2" t="s">
        <v>357</v>
      </c>
    </row>
    <row r="496" spans="1:9" ht="115.2" x14ac:dyDescent="0.3">
      <c r="A496" s="2" t="s">
        <v>895</v>
      </c>
      <c r="B496" s="2">
        <v>480</v>
      </c>
      <c r="C496" s="2">
        <v>1</v>
      </c>
      <c r="D496" s="2" t="s">
        <v>896</v>
      </c>
      <c r="E496" s="2"/>
      <c r="F496" s="2" t="s">
        <v>358</v>
      </c>
      <c r="G496" s="2"/>
      <c r="H496" s="2" t="s">
        <v>897</v>
      </c>
      <c r="I496" s="2" t="s">
        <v>357</v>
      </c>
    </row>
    <row r="497" spans="1:9" ht="28.8" x14ac:dyDescent="0.3">
      <c r="A497" s="2" t="s">
        <v>898</v>
      </c>
      <c r="B497" s="2">
        <v>481</v>
      </c>
      <c r="C497" s="2">
        <v>1</v>
      </c>
      <c r="D497" s="2" t="s">
        <v>899</v>
      </c>
      <c r="E497" s="2"/>
      <c r="F497" s="2"/>
      <c r="G497" s="2" t="s">
        <v>895</v>
      </c>
      <c r="H497" s="2" t="s">
        <v>900</v>
      </c>
      <c r="I497" s="2" t="s">
        <v>357</v>
      </c>
    </row>
    <row r="498" spans="1:9" ht="43.2" x14ac:dyDescent="0.3">
      <c r="A498" s="2" t="s">
        <v>771</v>
      </c>
      <c r="B498" s="2">
        <v>483</v>
      </c>
      <c r="C498" s="2">
        <v>1</v>
      </c>
      <c r="D498" s="2" t="s">
        <v>901</v>
      </c>
      <c r="E498" s="2" t="s">
        <v>205</v>
      </c>
      <c r="F498" s="2"/>
      <c r="G498" s="2"/>
      <c r="H498" s="2"/>
      <c r="I498" s="2" t="s">
        <v>357</v>
      </c>
    </row>
    <row r="499" spans="1:9" ht="72" x14ac:dyDescent="0.3">
      <c r="A499" s="2" t="s">
        <v>902</v>
      </c>
      <c r="B499" s="2">
        <v>484</v>
      </c>
      <c r="C499" s="2">
        <v>1</v>
      </c>
      <c r="D499" s="2" t="s">
        <v>903</v>
      </c>
      <c r="E499" s="2" t="s">
        <v>769</v>
      </c>
      <c r="F499" s="2"/>
      <c r="G499" s="2"/>
      <c r="H499" s="2" t="s">
        <v>904</v>
      </c>
      <c r="I499" s="2" t="s">
        <v>357</v>
      </c>
    </row>
    <row r="500" spans="1:9" ht="43.2" x14ac:dyDescent="0.3">
      <c r="A500" s="2" t="s">
        <v>905</v>
      </c>
      <c r="B500" s="2">
        <v>485</v>
      </c>
      <c r="C500" s="2">
        <v>1</v>
      </c>
      <c r="D500" s="2" t="s">
        <v>906</v>
      </c>
      <c r="E500" s="2" t="s">
        <v>902</v>
      </c>
      <c r="F500" s="2"/>
      <c r="G500" s="2"/>
      <c r="H500" s="2" t="s">
        <v>907</v>
      </c>
      <c r="I500" s="2" t="s">
        <v>357</v>
      </c>
    </row>
    <row r="501" spans="1:9" ht="43.2" x14ac:dyDescent="0.3">
      <c r="A501" s="2" t="s">
        <v>908</v>
      </c>
      <c r="B501" s="2">
        <v>486</v>
      </c>
      <c r="C501" s="2">
        <v>1</v>
      </c>
      <c r="D501" s="2" t="s">
        <v>909</v>
      </c>
      <c r="E501" s="2" t="s">
        <v>902</v>
      </c>
      <c r="F501" s="2"/>
      <c r="G501" s="2"/>
      <c r="H501" s="2" t="s">
        <v>910</v>
      </c>
      <c r="I501" s="2" t="s">
        <v>357</v>
      </c>
    </row>
    <row r="502" spans="1:9" ht="28.8" x14ac:dyDescent="0.3">
      <c r="A502" s="2" t="s">
        <v>264</v>
      </c>
      <c r="B502" s="2">
        <v>487</v>
      </c>
      <c r="C502" s="2">
        <v>1</v>
      </c>
      <c r="D502" s="2" t="s">
        <v>911</v>
      </c>
      <c r="E502" s="2" t="s">
        <v>262</v>
      </c>
      <c r="F502" s="2"/>
      <c r="G502" s="2"/>
      <c r="H502" s="2"/>
      <c r="I502" s="2" t="s">
        <v>36</v>
      </c>
    </row>
    <row r="503" spans="1:9" ht="57.6" x14ac:dyDescent="0.3">
      <c r="A503" s="2" t="s">
        <v>912</v>
      </c>
      <c r="B503" s="2">
        <v>487</v>
      </c>
      <c r="C503" s="2">
        <v>1</v>
      </c>
      <c r="D503" s="2" t="s">
        <v>913</v>
      </c>
      <c r="E503" s="2" t="s">
        <v>545</v>
      </c>
      <c r="F503" s="2"/>
      <c r="G503" s="2"/>
      <c r="H503" s="2"/>
      <c r="I503" s="2" t="s">
        <v>36</v>
      </c>
    </row>
    <row r="504" spans="1:9" ht="43.2" x14ac:dyDescent="0.3">
      <c r="A504" s="2" t="s">
        <v>263</v>
      </c>
      <c r="B504" s="2">
        <v>488</v>
      </c>
      <c r="C504" s="2">
        <v>1</v>
      </c>
      <c r="D504" s="2" t="s">
        <v>914</v>
      </c>
      <c r="E504" s="2" t="s">
        <v>262</v>
      </c>
      <c r="F504" s="2"/>
      <c r="G504" s="2"/>
      <c r="H504" s="2"/>
      <c r="I504" s="2" t="s">
        <v>36</v>
      </c>
    </row>
    <row r="505" spans="1:9" ht="43.2" x14ac:dyDescent="0.3">
      <c r="A505" s="2" t="s">
        <v>260</v>
      </c>
      <c r="B505" s="2">
        <v>489</v>
      </c>
      <c r="C505" s="2">
        <v>1</v>
      </c>
      <c r="D505" s="2" t="s">
        <v>915</v>
      </c>
      <c r="E505" s="2" t="s">
        <v>256</v>
      </c>
      <c r="F505" s="2"/>
      <c r="G505" s="2"/>
      <c r="H505" s="2"/>
      <c r="I505" s="2" t="s">
        <v>36</v>
      </c>
    </row>
    <row r="506" spans="1:9" ht="43.2" x14ac:dyDescent="0.3">
      <c r="A506" s="2" t="s">
        <v>258</v>
      </c>
      <c r="B506" s="2">
        <v>490</v>
      </c>
      <c r="C506" s="2">
        <v>1</v>
      </c>
      <c r="D506" s="2" t="s">
        <v>916</v>
      </c>
      <c r="E506" s="2" t="s">
        <v>256</v>
      </c>
      <c r="F506" s="2"/>
      <c r="G506" s="2"/>
      <c r="H506" s="2"/>
      <c r="I506" s="2" t="s">
        <v>36</v>
      </c>
    </row>
    <row r="507" spans="1:9" ht="144" x14ac:dyDescent="0.3">
      <c r="A507" s="2" t="s">
        <v>205</v>
      </c>
      <c r="B507" s="2">
        <v>491</v>
      </c>
      <c r="C507" s="2">
        <v>1</v>
      </c>
      <c r="D507" s="2" t="s">
        <v>917</v>
      </c>
      <c r="E507" s="2"/>
      <c r="F507" s="2"/>
      <c r="G507" s="2"/>
      <c r="H507" s="2"/>
      <c r="I507" s="2" t="s">
        <v>36</v>
      </c>
    </row>
    <row r="508" spans="1:9" ht="43.2" x14ac:dyDescent="0.3">
      <c r="A508" s="2" t="s">
        <v>918</v>
      </c>
      <c r="B508" s="2">
        <v>492</v>
      </c>
      <c r="C508" s="2">
        <v>1</v>
      </c>
      <c r="D508" s="2" t="s">
        <v>919</v>
      </c>
      <c r="E508" s="2" t="s">
        <v>637</v>
      </c>
      <c r="F508" s="2"/>
      <c r="G508" s="2"/>
      <c r="H508" s="2"/>
      <c r="I508" s="2" t="s">
        <v>920</v>
      </c>
    </row>
    <row r="509" spans="1:9" x14ac:dyDescent="0.3">
      <c r="A509" s="2" t="s">
        <v>292</v>
      </c>
      <c r="B509" s="2">
        <v>493</v>
      </c>
      <c r="C509" s="2">
        <v>1</v>
      </c>
      <c r="D509" s="2"/>
      <c r="E509" s="2" t="s">
        <v>252</v>
      </c>
      <c r="F509" s="2"/>
      <c r="G509" s="2"/>
      <c r="H509" s="2"/>
      <c r="I509" s="2" t="s">
        <v>357</v>
      </c>
    </row>
    <row r="510" spans="1:9" x14ac:dyDescent="0.3">
      <c r="A510" s="2" t="s">
        <v>921</v>
      </c>
      <c r="B510" s="2">
        <v>494</v>
      </c>
      <c r="C510" s="2">
        <v>1</v>
      </c>
      <c r="D510" s="2"/>
      <c r="E510" s="2" t="s">
        <v>292</v>
      </c>
      <c r="F510" s="2"/>
      <c r="G510" s="2"/>
      <c r="H510" s="2"/>
      <c r="I510" s="2" t="s">
        <v>357</v>
      </c>
    </row>
    <row r="511" spans="1:9" ht="115.2" x14ac:dyDescent="0.3">
      <c r="A511" s="35" t="s">
        <v>922</v>
      </c>
      <c r="B511" s="2">
        <v>495</v>
      </c>
      <c r="C511" s="2">
        <v>1</v>
      </c>
      <c r="D511" s="2" t="s">
        <v>923</v>
      </c>
      <c r="E511" s="2" t="s">
        <v>39</v>
      </c>
      <c r="F511" s="2"/>
      <c r="G511" s="2"/>
      <c r="H511" s="2"/>
      <c r="I511" s="2" t="s">
        <v>36</v>
      </c>
    </row>
    <row r="512" spans="1:9" ht="43.2" x14ac:dyDescent="0.3">
      <c r="A512" s="2" t="s">
        <v>924</v>
      </c>
      <c r="B512" s="2">
        <v>496</v>
      </c>
      <c r="C512" s="2">
        <v>1</v>
      </c>
      <c r="D512" s="2" t="s">
        <v>925</v>
      </c>
      <c r="E512" s="2" t="s">
        <v>926</v>
      </c>
      <c r="F512" s="2"/>
      <c r="G512" s="2"/>
      <c r="H512" s="2"/>
      <c r="I512" s="2" t="s">
        <v>357</v>
      </c>
    </row>
    <row r="513" spans="1:9" ht="28.8" x14ac:dyDescent="0.3">
      <c r="A513" s="2" t="s">
        <v>927</v>
      </c>
      <c r="B513" s="2">
        <v>497</v>
      </c>
      <c r="C513" s="2">
        <v>1</v>
      </c>
      <c r="D513" s="2" t="s">
        <v>928</v>
      </c>
      <c r="E513" s="2" t="s">
        <v>926</v>
      </c>
      <c r="F513" s="2"/>
      <c r="G513" s="2"/>
      <c r="H513" s="2"/>
      <c r="I513" s="2" t="s">
        <v>357</v>
      </c>
    </row>
    <row r="514" spans="1:9" ht="43.2" x14ac:dyDescent="0.3">
      <c r="A514" s="2" t="s">
        <v>929</v>
      </c>
      <c r="B514" s="2">
        <v>498</v>
      </c>
      <c r="C514" s="2">
        <v>1</v>
      </c>
      <c r="D514" s="2" t="s">
        <v>930</v>
      </c>
      <c r="E514" s="2" t="s">
        <v>931</v>
      </c>
      <c r="F514" s="2"/>
      <c r="G514" s="2"/>
      <c r="H514" s="2"/>
      <c r="I514" s="2" t="s">
        <v>357</v>
      </c>
    </row>
    <row r="515" spans="1:9" ht="43.2" x14ac:dyDescent="0.3">
      <c r="A515" s="2" t="s">
        <v>932</v>
      </c>
      <c r="B515" s="2">
        <v>499</v>
      </c>
      <c r="C515" s="2">
        <v>1</v>
      </c>
      <c r="D515" s="2" t="s">
        <v>933</v>
      </c>
      <c r="E515" s="2" t="s">
        <v>226</v>
      </c>
      <c r="F515" s="2"/>
      <c r="G515" s="2"/>
      <c r="H515" s="2"/>
      <c r="I515" s="2" t="s">
        <v>357</v>
      </c>
    </row>
    <row r="516" spans="1:9" ht="28.8" x14ac:dyDescent="0.3">
      <c r="A516" s="2" t="s">
        <v>934</v>
      </c>
      <c r="B516" s="2">
        <v>500</v>
      </c>
      <c r="C516" s="2">
        <v>1</v>
      </c>
      <c r="D516" s="2" t="s">
        <v>935</v>
      </c>
      <c r="E516" s="2" t="s">
        <v>932</v>
      </c>
      <c r="F516" s="2"/>
      <c r="G516" s="2"/>
      <c r="H516" s="2"/>
      <c r="I516" s="2" t="s">
        <v>357</v>
      </c>
    </row>
    <row r="517" spans="1:9" ht="28.8" x14ac:dyDescent="0.3">
      <c r="A517" s="2" t="s">
        <v>936</v>
      </c>
      <c r="B517" s="2">
        <v>501</v>
      </c>
      <c r="C517" s="2">
        <v>1</v>
      </c>
      <c r="D517" s="2" t="s">
        <v>937</v>
      </c>
      <c r="E517" s="2" t="s">
        <v>932</v>
      </c>
      <c r="F517" s="2"/>
      <c r="G517" s="2"/>
      <c r="H517" s="2"/>
      <c r="I517" s="2" t="s">
        <v>357</v>
      </c>
    </row>
    <row r="518" spans="1:9" ht="28.8" x14ac:dyDescent="0.3">
      <c r="A518" s="2" t="s">
        <v>938</v>
      </c>
      <c r="B518" s="2">
        <v>502</v>
      </c>
      <c r="C518" s="2">
        <v>1</v>
      </c>
      <c r="D518" s="2" t="s">
        <v>939</v>
      </c>
      <c r="E518" s="2" t="s">
        <v>41</v>
      </c>
      <c r="F518" s="2"/>
      <c r="G518" s="2"/>
      <c r="H518" s="2"/>
      <c r="I518" s="2" t="s">
        <v>357</v>
      </c>
    </row>
    <row r="519" spans="1:9" ht="28.8" x14ac:dyDescent="0.3">
      <c r="A519" s="2" t="s">
        <v>940</v>
      </c>
      <c r="B519" s="2">
        <v>503</v>
      </c>
      <c r="C519" s="2">
        <v>1</v>
      </c>
      <c r="D519" s="2" t="s">
        <v>941</v>
      </c>
      <c r="E519" s="2" t="s">
        <v>346</v>
      </c>
      <c r="F519" s="2"/>
      <c r="G519" s="2"/>
      <c r="H519" s="2"/>
      <c r="I519" s="2" t="s">
        <v>357</v>
      </c>
    </row>
    <row r="520" spans="1:9" ht="57.6" x14ac:dyDescent="0.3">
      <c r="A520" s="2" t="s">
        <v>926</v>
      </c>
      <c r="B520" s="2">
        <v>504</v>
      </c>
      <c r="C520" s="2">
        <v>1</v>
      </c>
      <c r="D520" s="2" t="s">
        <v>942</v>
      </c>
      <c r="E520" s="2" t="s">
        <v>34</v>
      </c>
      <c r="F520" s="2"/>
      <c r="G520" s="2"/>
      <c r="H520" s="2"/>
      <c r="I520" s="2" t="s">
        <v>357</v>
      </c>
    </row>
    <row r="521" spans="1:9" ht="57.6" x14ac:dyDescent="0.3">
      <c r="A521" s="2" t="s">
        <v>943</v>
      </c>
      <c r="B521" s="2">
        <v>505</v>
      </c>
      <c r="C521" s="2">
        <v>1</v>
      </c>
      <c r="D521" s="2" t="s">
        <v>944</v>
      </c>
      <c r="E521" s="2" t="s">
        <v>142</v>
      </c>
      <c r="F521" s="2"/>
      <c r="G521" s="2"/>
      <c r="H521" s="2"/>
      <c r="I521" s="2" t="s">
        <v>357</v>
      </c>
    </row>
    <row r="522" spans="1:9" ht="43.2" x14ac:dyDescent="0.3">
      <c r="A522" s="2" t="s">
        <v>945</v>
      </c>
      <c r="B522" s="2">
        <v>506</v>
      </c>
      <c r="C522" s="2">
        <v>1</v>
      </c>
      <c r="D522" s="2" t="s">
        <v>946</v>
      </c>
      <c r="E522" s="2" t="s">
        <v>943</v>
      </c>
      <c r="F522" s="2"/>
      <c r="G522" s="2"/>
      <c r="H522" s="2"/>
      <c r="I522" s="2" t="s">
        <v>357</v>
      </c>
    </row>
    <row r="523" spans="1:9" ht="28.8" x14ac:dyDescent="0.3">
      <c r="A523" s="2" t="s">
        <v>947</v>
      </c>
      <c r="B523" s="2">
        <v>507</v>
      </c>
      <c r="C523" s="2">
        <v>1</v>
      </c>
      <c r="D523" s="2" t="s">
        <v>948</v>
      </c>
      <c r="E523" s="2" t="s">
        <v>943</v>
      </c>
      <c r="F523" s="2"/>
      <c r="G523" s="2"/>
      <c r="H523" s="2"/>
      <c r="I523" s="2" t="s">
        <v>357</v>
      </c>
    </row>
    <row r="524" spans="1:9" ht="57.6" x14ac:dyDescent="0.3">
      <c r="A524" s="2" t="s">
        <v>348</v>
      </c>
      <c r="B524" s="2">
        <v>511</v>
      </c>
      <c r="C524" s="2">
        <v>1</v>
      </c>
      <c r="D524" s="2" t="s">
        <v>949</v>
      </c>
      <c r="E524" s="2" t="s">
        <v>938</v>
      </c>
      <c r="F524" s="2"/>
      <c r="G524" s="2"/>
      <c r="H524" s="2"/>
      <c r="I524" s="2" t="s">
        <v>357</v>
      </c>
    </row>
    <row r="525" spans="1:9" ht="28.8" x14ac:dyDescent="0.3">
      <c r="A525" s="2" t="s">
        <v>104</v>
      </c>
      <c r="B525" s="2">
        <v>512</v>
      </c>
      <c r="C525" s="2">
        <v>1</v>
      </c>
      <c r="D525" s="2" t="s">
        <v>950</v>
      </c>
      <c r="E525" s="2" t="s">
        <v>116</v>
      </c>
      <c r="F525" s="2"/>
      <c r="G525" s="2"/>
      <c r="H525" s="2"/>
      <c r="I525" s="2" t="s">
        <v>357</v>
      </c>
    </row>
    <row r="526" spans="1:9" ht="28.8" x14ac:dyDescent="0.3">
      <c r="A526" s="2" t="s">
        <v>951</v>
      </c>
      <c r="B526" s="2">
        <v>513</v>
      </c>
      <c r="C526" s="2">
        <v>1</v>
      </c>
      <c r="D526" s="2" t="s">
        <v>952</v>
      </c>
      <c r="E526" s="2" t="s">
        <v>104</v>
      </c>
      <c r="F526" s="2"/>
      <c r="G526" s="2"/>
      <c r="H526" s="2"/>
      <c r="I526" s="2" t="s">
        <v>357</v>
      </c>
    </row>
    <row r="527" spans="1:9" ht="28.8" x14ac:dyDescent="0.3">
      <c r="A527" s="2" t="s">
        <v>953</v>
      </c>
      <c r="B527" s="2">
        <v>514</v>
      </c>
      <c r="C527" s="2">
        <v>1</v>
      </c>
      <c r="D527" s="2" t="s">
        <v>954</v>
      </c>
      <c r="E527" s="2" t="s">
        <v>278</v>
      </c>
      <c r="F527" s="2"/>
      <c r="G527" s="2"/>
      <c r="H527" s="2"/>
      <c r="I527" s="2" t="s">
        <v>357</v>
      </c>
    </row>
    <row r="528" spans="1:9" ht="43.2" x14ac:dyDescent="0.3">
      <c r="A528" s="2" t="s">
        <v>278</v>
      </c>
      <c r="B528" s="2">
        <v>515</v>
      </c>
      <c r="C528" s="2">
        <v>1</v>
      </c>
      <c r="D528" s="2" t="s">
        <v>955</v>
      </c>
      <c r="E528" s="2" t="s">
        <v>142</v>
      </c>
      <c r="F528" s="2"/>
      <c r="G528" s="2"/>
      <c r="H528" s="2"/>
      <c r="I528" s="2" t="s">
        <v>357</v>
      </c>
    </row>
    <row r="529" spans="1:9" ht="28.8" x14ac:dyDescent="0.3">
      <c r="A529" s="2" t="s">
        <v>956</v>
      </c>
      <c r="B529" s="2">
        <v>516</v>
      </c>
      <c r="C529" s="2">
        <v>1</v>
      </c>
      <c r="D529" s="2" t="s">
        <v>957</v>
      </c>
      <c r="E529" s="2" t="s">
        <v>179</v>
      </c>
      <c r="F529" s="2"/>
      <c r="G529" s="2"/>
      <c r="H529" s="2"/>
      <c r="I529" s="2" t="s">
        <v>357</v>
      </c>
    </row>
    <row r="530" spans="1:9" ht="43.2" x14ac:dyDescent="0.3">
      <c r="A530" s="2" t="s">
        <v>275</v>
      </c>
      <c r="B530" s="2">
        <v>517</v>
      </c>
      <c r="C530" s="2">
        <v>1</v>
      </c>
      <c r="D530" s="2" t="s">
        <v>958</v>
      </c>
      <c r="E530" s="2" t="s">
        <v>142</v>
      </c>
      <c r="F530" s="2"/>
      <c r="G530" s="2"/>
      <c r="H530" s="2"/>
      <c r="I530" s="2" t="s">
        <v>357</v>
      </c>
    </row>
    <row r="531" spans="1:9" ht="28.8" x14ac:dyDescent="0.3">
      <c r="A531" s="2" t="s">
        <v>959</v>
      </c>
      <c r="B531" s="2">
        <v>518</v>
      </c>
      <c r="C531" s="2">
        <v>1</v>
      </c>
      <c r="D531" s="2" t="s">
        <v>960</v>
      </c>
      <c r="E531" s="2" t="s">
        <v>275</v>
      </c>
      <c r="F531" s="2"/>
      <c r="G531" s="2"/>
      <c r="H531" s="2"/>
      <c r="I531" s="2" t="s">
        <v>357</v>
      </c>
    </row>
    <row r="532" spans="1:9" ht="28.8" x14ac:dyDescent="0.3">
      <c r="A532" s="2" t="s">
        <v>961</v>
      </c>
      <c r="B532" s="2">
        <v>519</v>
      </c>
      <c r="C532" s="2">
        <v>1</v>
      </c>
      <c r="D532" s="2" t="s">
        <v>962</v>
      </c>
      <c r="E532" s="2" t="s">
        <v>963</v>
      </c>
      <c r="F532" s="2"/>
      <c r="G532" s="2"/>
      <c r="H532" s="2"/>
      <c r="I532" s="2" t="s">
        <v>357</v>
      </c>
    </row>
    <row r="533" spans="1:9" ht="43.2" x14ac:dyDescent="0.3">
      <c r="A533" s="2" t="s">
        <v>963</v>
      </c>
      <c r="B533" s="2">
        <v>520</v>
      </c>
      <c r="C533" s="2">
        <v>1</v>
      </c>
      <c r="D533" s="2" t="s">
        <v>964</v>
      </c>
      <c r="E533" s="2" t="s">
        <v>39</v>
      </c>
      <c r="F533" s="2"/>
      <c r="G533" s="2"/>
      <c r="H533" s="2"/>
      <c r="I533" s="2" t="s">
        <v>357</v>
      </c>
    </row>
    <row r="534" spans="1:9" ht="28.8" x14ac:dyDescent="0.3">
      <c r="A534" s="2" t="s">
        <v>965</v>
      </c>
      <c r="B534" s="2">
        <v>521</v>
      </c>
      <c r="C534" s="2">
        <v>1</v>
      </c>
      <c r="D534" s="2" t="s">
        <v>966</v>
      </c>
      <c r="E534" s="2" t="s">
        <v>771</v>
      </c>
      <c r="F534" s="2"/>
      <c r="G534" s="2"/>
      <c r="H534" s="2"/>
      <c r="I534" s="2" t="s">
        <v>357</v>
      </c>
    </row>
    <row r="535" spans="1:9" ht="28.8" x14ac:dyDescent="0.3">
      <c r="A535" s="2" t="s">
        <v>967</v>
      </c>
      <c r="B535" s="2">
        <v>522</v>
      </c>
      <c r="C535" s="2">
        <v>1</v>
      </c>
      <c r="D535" s="2" t="s">
        <v>968</v>
      </c>
      <c r="E535" s="2" t="s">
        <v>381</v>
      </c>
      <c r="F535" s="2" t="s">
        <v>116</v>
      </c>
      <c r="G535" s="2"/>
      <c r="H535" s="2"/>
      <c r="I535" s="2" t="s">
        <v>357</v>
      </c>
    </row>
    <row r="536" spans="1:9" ht="57.6" x14ac:dyDescent="0.3">
      <c r="A536" s="2" t="s">
        <v>969</v>
      </c>
      <c r="B536" s="2">
        <v>523</v>
      </c>
      <c r="C536" s="2">
        <v>1</v>
      </c>
      <c r="D536" s="2" t="s">
        <v>970</v>
      </c>
      <c r="E536" s="2" t="s">
        <v>971</v>
      </c>
      <c r="F536" s="2"/>
      <c r="G536" s="2"/>
      <c r="H536" s="2" t="s">
        <v>972</v>
      </c>
      <c r="I536" s="2" t="s">
        <v>357</v>
      </c>
    </row>
    <row r="537" spans="1:9" ht="57.6" x14ac:dyDescent="0.3">
      <c r="A537" s="2" t="s">
        <v>539</v>
      </c>
      <c r="B537" s="2">
        <v>524</v>
      </c>
      <c r="C537" s="2">
        <v>1</v>
      </c>
      <c r="D537" s="2" t="s">
        <v>973</v>
      </c>
      <c r="E537" s="2" t="s">
        <v>39</v>
      </c>
      <c r="F537" s="2"/>
      <c r="G537" s="2"/>
      <c r="H537" s="2"/>
      <c r="I537" s="2" t="s">
        <v>357</v>
      </c>
    </row>
    <row r="538" spans="1:9" ht="28.8" x14ac:dyDescent="0.3">
      <c r="A538" s="2" t="s">
        <v>974</v>
      </c>
      <c r="B538" s="2">
        <v>525</v>
      </c>
      <c r="C538" s="2">
        <v>1</v>
      </c>
      <c r="D538" s="2" t="s">
        <v>975</v>
      </c>
      <c r="E538" s="2" t="s">
        <v>539</v>
      </c>
      <c r="F538" s="2"/>
      <c r="G538" s="2"/>
      <c r="H538" s="2"/>
      <c r="I538" s="2" t="s">
        <v>357</v>
      </c>
    </row>
    <row r="539" spans="1:9" ht="28.8" x14ac:dyDescent="0.3">
      <c r="A539" s="2" t="s">
        <v>976</v>
      </c>
      <c r="B539" s="2">
        <v>526</v>
      </c>
      <c r="C539" s="2">
        <v>1</v>
      </c>
      <c r="D539" s="2" t="s">
        <v>977</v>
      </c>
      <c r="E539" s="2"/>
      <c r="F539" s="2" t="s">
        <v>969</v>
      </c>
      <c r="G539" s="2"/>
      <c r="H539" s="2"/>
      <c r="I539" s="2" t="s">
        <v>357</v>
      </c>
    </row>
    <row r="540" spans="1:9" ht="28.8" x14ac:dyDescent="0.3">
      <c r="A540" s="2" t="s">
        <v>971</v>
      </c>
      <c r="B540" s="2">
        <v>527</v>
      </c>
      <c r="C540" s="2">
        <v>1</v>
      </c>
      <c r="D540" s="2" t="s">
        <v>978</v>
      </c>
      <c r="E540" s="2" t="s">
        <v>976</v>
      </c>
      <c r="F540" s="2"/>
      <c r="G540" s="2"/>
      <c r="H540" s="2"/>
      <c r="I540" s="2" t="s">
        <v>357</v>
      </c>
    </row>
    <row r="541" spans="1:9" ht="28.8" x14ac:dyDescent="0.3">
      <c r="A541" s="2" t="s">
        <v>979</v>
      </c>
      <c r="B541" s="2">
        <v>528</v>
      </c>
      <c r="C541" s="2">
        <v>1</v>
      </c>
      <c r="D541" s="2" t="s">
        <v>980</v>
      </c>
      <c r="E541" s="2"/>
      <c r="F541" s="2" t="s">
        <v>981</v>
      </c>
      <c r="G541" s="2"/>
      <c r="H541" s="2"/>
      <c r="I541" s="2" t="s">
        <v>357</v>
      </c>
    </row>
    <row r="542" spans="1:9" ht="43.2" x14ac:dyDescent="0.3">
      <c r="A542" s="2" t="s">
        <v>981</v>
      </c>
      <c r="B542" s="2">
        <v>529</v>
      </c>
      <c r="C542" s="2">
        <v>1</v>
      </c>
      <c r="D542" s="2" t="s">
        <v>982</v>
      </c>
      <c r="E542" s="2"/>
      <c r="F542" s="2" t="s">
        <v>969</v>
      </c>
      <c r="G542" s="2"/>
      <c r="H542" s="2"/>
      <c r="I542" s="2" t="s">
        <v>357</v>
      </c>
    </row>
    <row r="543" spans="1:9" ht="28.8" x14ac:dyDescent="0.3">
      <c r="A543" s="2" t="s">
        <v>983</v>
      </c>
      <c r="B543" s="2">
        <v>531</v>
      </c>
      <c r="C543" s="2">
        <v>1</v>
      </c>
      <c r="D543" s="2" t="s">
        <v>984</v>
      </c>
      <c r="E543" s="2"/>
      <c r="F543" s="2" t="s">
        <v>43</v>
      </c>
      <c r="G543" s="2"/>
      <c r="H543" s="2"/>
      <c r="I543" s="2" t="s">
        <v>357</v>
      </c>
    </row>
    <row r="544" spans="1:9" ht="43.2" x14ac:dyDescent="0.3">
      <c r="A544" s="2" t="s">
        <v>985</v>
      </c>
      <c r="B544" s="2">
        <v>532</v>
      </c>
      <c r="C544" s="2">
        <v>1</v>
      </c>
      <c r="D544" s="2" t="s">
        <v>986</v>
      </c>
      <c r="E544" s="2" t="s">
        <v>39</v>
      </c>
      <c r="F544" s="2"/>
      <c r="G544" s="2" t="s">
        <v>545</v>
      </c>
      <c r="H544" s="2"/>
      <c r="I544" s="2" t="s">
        <v>357</v>
      </c>
    </row>
    <row r="545" spans="1:9" ht="28.8" x14ac:dyDescent="0.3">
      <c r="A545" s="2" t="s">
        <v>985</v>
      </c>
      <c r="B545" s="2">
        <v>532</v>
      </c>
      <c r="C545" s="2">
        <v>2</v>
      </c>
      <c r="D545" s="2"/>
      <c r="E545" s="2" t="s">
        <v>43</v>
      </c>
      <c r="F545" s="2"/>
      <c r="G545" s="2" t="s">
        <v>806</v>
      </c>
      <c r="H545" s="2"/>
      <c r="I545" s="2"/>
    </row>
    <row r="546" spans="1:9" ht="28.8" x14ac:dyDescent="0.3">
      <c r="A546" s="2" t="s">
        <v>985</v>
      </c>
      <c r="B546" s="2">
        <v>532</v>
      </c>
      <c r="C546" s="2">
        <v>3</v>
      </c>
      <c r="D546" s="2"/>
      <c r="E546" s="2" t="s">
        <v>200</v>
      </c>
      <c r="F546" s="2"/>
      <c r="G546" s="2" t="s">
        <v>806</v>
      </c>
      <c r="H546" s="2"/>
      <c r="I546" s="2"/>
    </row>
    <row r="547" spans="1:9" ht="28.8" x14ac:dyDescent="0.3">
      <c r="A547" s="2" t="s">
        <v>987</v>
      </c>
      <c r="B547" s="2">
        <v>533</v>
      </c>
      <c r="C547" s="2">
        <v>1</v>
      </c>
      <c r="D547" s="2" t="s">
        <v>988</v>
      </c>
      <c r="E547" s="2"/>
      <c r="F547" s="2" t="s">
        <v>989</v>
      </c>
      <c r="G547" s="2"/>
      <c r="H547" s="2"/>
      <c r="I547" s="2" t="s">
        <v>357</v>
      </c>
    </row>
    <row r="548" spans="1:9" ht="28.8" x14ac:dyDescent="0.3">
      <c r="A548" s="32" t="s">
        <v>990</v>
      </c>
      <c r="B548" s="2">
        <v>534</v>
      </c>
      <c r="C548" s="2">
        <v>1</v>
      </c>
      <c r="D548" s="2" t="s">
        <v>991</v>
      </c>
      <c r="E548" s="2"/>
      <c r="F548" s="2" t="s">
        <v>981</v>
      </c>
      <c r="G548" s="2"/>
      <c r="H548" s="2"/>
      <c r="I548" s="2" t="s">
        <v>357</v>
      </c>
    </row>
    <row r="549" spans="1:9" ht="28.8" x14ac:dyDescent="0.3">
      <c r="A549" s="32" t="s">
        <v>992</v>
      </c>
      <c r="B549" s="2">
        <v>535</v>
      </c>
      <c r="C549" s="2">
        <v>1</v>
      </c>
      <c r="D549" s="2" t="s">
        <v>993</v>
      </c>
      <c r="E549" s="2"/>
      <c r="F549" s="2" t="s">
        <v>994</v>
      </c>
      <c r="G549" s="2"/>
      <c r="H549" s="2"/>
      <c r="I549" s="2" t="s">
        <v>357</v>
      </c>
    </row>
    <row r="550" spans="1:9" ht="57.6" x14ac:dyDescent="0.3">
      <c r="A550" s="32" t="s">
        <v>994</v>
      </c>
      <c r="B550" s="2">
        <v>536</v>
      </c>
      <c r="C550" s="2">
        <v>1</v>
      </c>
      <c r="D550" s="2" t="s">
        <v>995</v>
      </c>
      <c r="E550" s="2"/>
      <c r="F550" s="2" t="s">
        <v>989</v>
      </c>
      <c r="G550" s="2"/>
      <c r="H550" s="2"/>
      <c r="I550" s="2" t="s">
        <v>357</v>
      </c>
    </row>
    <row r="551" spans="1:9" ht="28.8" x14ac:dyDescent="0.3">
      <c r="A551" s="32" t="s">
        <v>994</v>
      </c>
      <c r="B551" s="2">
        <v>536</v>
      </c>
      <c r="C551" s="2">
        <v>2</v>
      </c>
      <c r="D551" s="2"/>
      <c r="E551" s="2"/>
      <c r="F551" s="2" t="s">
        <v>990</v>
      </c>
      <c r="G551" s="2"/>
      <c r="H551" s="2"/>
      <c r="I551" s="2"/>
    </row>
    <row r="552" spans="1:9" x14ac:dyDescent="0.3">
      <c r="A552" s="32" t="s">
        <v>989</v>
      </c>
      <c r="B552" s="2">
        <v>537</v>
      </c>
      <c r="C552" s="2">
        <v>1</v>
      </c>
      <c r="D552" s="2" t="s">
        <v>996</v>
      </c>
      <c r="E552" s="2"/>
      <c r="F552" s="2" t="s">
        <v>981</v>
      </c>
      <c r="G552" s="2"/>
      <c r="H552" s="2"/>
      <c r="I552" s="2" t="s">
        <v>357</v>
      </c>
    </row>
    <row r="553" spans="1:9" ht="43.2" x14ac:dyDescent="0.3">
      <c r="A553" s="2" t="s">
        <v>997</v>
      </c>
      <c r="B553" s="2">
        <v>538</v>
      </c>
      <c r="C553" s="2">
        <v>1</v>
      </c>
      <c r="D553" s="2" t="s">
        <v>998</v>
      </c>
      <c r="E553" s="2" t="s">
        <v>254</v>
      </c>
      <c r="F553" s="2"/>
      <c r="G553" s="2" t="s">
        <v>999</v>
      </c>
      <c r="H553" s="2"/>
      <c r="I553" s="2" t="s">
        <v>36</v>
      </c>
    </row>
    <row r="554" spans="1:9" ht="43.2" x14ac:dyDescent="0.3">
      <c r="A554" s="2" t="s">
        <v>1000</v>
      </c>
      <c r="B554" s="2">
        <v>589</v>
      </c>
      <c r="C554" s="2">
        <v>1</v>
      </c>
      <c r="D554" s="2" t="s">
        <v>1001</v>
      </c>
      <c r="E554" s="2" t="s">
        <v>981</v>
      </c>
      <c r="F554" s="2"/>
      <c r="G554" s="2"/>
      <c r="H554" s="2"/>
      <c r="I554" s="2" t="s">
        <v>357</v>
      </c>
    </row>
    <row r="555" spans="1:9" x14ac:dyDescent="0.3">
      <c r="A555" s="2" t="s">
        <v>1000</v>
      </c>
      <c r="B555" s="2">
        <v>589</v>
      </c>
      <c r="C555" s="2">
        <v>2</v>
      </c>
      <c r="D555" s="2"/>
      <c r="E555" s="2" t="s">
        <v>989</v>
      </c>
      <c r="F555" s="2"/>
      <c r="G555" s="2"/>
      <c r="H555" s="2"/>
      <c r="I555" s="2" t="s">
        <v>357</v>
      </c>
    </row>
    <row r="556" spans="1:9" x14ac:dyDescent="0.3">
      <c r="A556" s="2" t="s">
        <v>1000</v>
      </c>
      <c r="B556" s="2">
        <v>589</v>
      </c>
      <c r="C556" s="2">
        <v>3</v>
      </c>
      <c r="D556" s="2"/>
      <c r="E556" s="2" t="s">
        <v>990</v>
      </c>
      <c r="F556" s="2"/>
      <c r="G556" s="2"/>
      <c r="H556" s="2"/>
      <c r="I556" s="2" t="s">
        <v>357</v>
      </c>
    </row>
    <row r="557" spans="1:9" ht="28.8" x14ac:dyDescent="0.3">
      <c r="A557" s="2" t="s">
        <v>1002</v>
      </c>
      <c r="B557" s="2">
        <v>590</v>
      </c>
      <c r="C557" s="2">
        <v>1</v>
      </c>
      <c r="D557" s="2" t="s">
        <v>1003</v>
      </c>
      <c r="E557" s="2" t="s">
        <v>1000</v>
      </c>
      <c r="F557" s="2"/>
      <c r="G557" s="2"/>
      <c r="H557" s="2"/>
      <c r="I557" s="2" t="s">
        <v>357</v>
      </c>
    </row>
    <row r="558" spans="1:9" ht="28.8" x14ac:dyDescent="0.3">
      <c r="A558" s="2" t="s">
        <v>1004</v>
      </c>
      <c r="B558" s="2">
        <v>591</v>
      </c>
      <c r="C558" s="2">
        <v>1</v>
      </c>
      <c r="D558" s="2" t="s">
        <v>1005</v>
      </c>
      <c r="E558" s="2" t="s">
        <v>1000</v>
      </c>
      <c r="F558" s="2"/>
      <c r="G558" s="2"/>
      <c r="H558" s="2"/>
      <c r="I558" s="2" t="s">
        <v>357</v>
      </c>
    </row>
    <row r="559" spans="1:9" ht="28.8" x14ac:dyDescent="0.3">
      <c r="A559" s="2" t="s">
        <v>1006</v>
      </c>
      <c r="B559" s="2">
        <v>592</v>
      </c>
      <c r="C559" s="2">
        <v>1</v>
      </c>
      <c r="D559" s="2" t="s">
        <v>1007</v>
      </c>
      <c r="E559" s="2" t="s">
        <v>1000</v>
      </c>
      <c r="F559" s="2"/>
      <c r="G559" s="2"/>
      <c r="H559" s="2"/>
      <c r="I559" s="2" t="s">
        <v>357</v>
      </c>
    </row>
    <row r="560" spans="1:9" ht="28.8" x14ac:dyDescent="0.3">
      <c r="A560" s="2" t="s">
        <v>1008</v>
      </c>
      <c r="B560" s="2">
        <v>593</v>
      </c>
      <c r="C560" s="2">
        <v>1</v>
      </c>
      <c r="D560" s="2" t="s">
        <v>1009</v>
      </c>
      <c r="E560" s="2" t="s">
        <v>1000</v>
      </c>
      <c r="F560" s="2"/>
      <c r="G560" s="2"/>
      <c r="H560" s="2"/>
      <c r="I560" s="2" t="s">
        <v>357</v>
      </c>
    </row>
    <row r="561" spans="1:9" ht="86.4" x14ac:dyDescent="0.3">
      <c r="A561" s="2" t="s">
        <v>1010</v>
      </c>
      <c r="B561" s="2">
        <v>594</v>
      </c>
      <c r="C561" s="2">
        <v>1</v>
      </c>
      <c r="D561" s="2" t="s">
        <v>1011</v>
      </c>
      <c r="E561" s="2" t="s">
        <v>826</v>
      </c>
      <c r="F561" s="2"/>
      <c r="G561" s="2"/>
      <c r="H561" s="2"/>
      <c r="I561" s="2"/>
    </row>
    <row r="562" spans="1:9" ht="72" x14ac:dyDescent="0.3">
      <c r="A562" s="2" t="s">
        <v>1012</v>
      </c>
      <c r="B562" s="2">
        <v>598</v>
      </c>
      <c r="C562" s="2">
        <v>1</v>
      </c>
      <c r="D562" s="2" t="s">
        <v>1013</v>
      </c>
      <c r="E562" s="2"/>
      <c r="F562" s="2" t="s">
        <v>179</v>
      </c>
      <c r="G562" s="2"/>
      <c r="H562" s="2"/>
      <c r="I562" s="2" t="s">
        <v>357</v>
      </c>
    </row>
    <row r="563" spans="1:9" x14ac:dyDescent="0.3">
      <c r="A563" s="2" t="s">
        <v>1012</v>
      </c>
      <c r="B563" s="2">
        <v>598</v>
      </c>
      <c r="C563" s="2">
        <v>2</v>
      </c>
      <c r="D563" s="2"/>
      <c r="E563" s="2"/>
      <c r="F563" s="2" t="s">
        <v>43</v>
      </c>
      <c r="G563" s="2"/>
      <c r="H563" s="2"/>
      <c r="I563" s="2"/>
    </row>
    <row r="564" spans="1:9" ht="72" x14ac:dyDescent="0.3">
      <c r="A564" s="2" t="s">
        <v>1014</v>
      </c>
      <c r="B564" s="2">
        <v>599</v>
      </c>
      <c r="C564" s="2">
        <v>1</v>
      </c>
      <c r="D564" s="2" t="s">
        <v>1015</v>
      </c>
      <c r="E564" s="2"/>
      <c r="F564" s="2" t="s">
        <v>179</v>
      </c>
      <c r="G564" s="2"/>
      <c r="H564" s="2"/>
      <c r="I564" s="2" t="s">
        <v>357</v>
      </c>
    </row>
    <row r="565" spans="1:9" ht="28.8" x14ac:dyDescent="0.3">
      <c r="A565" s="2" t="s">
        <v>1014</v>
      </c>
      <c r="B565" s="2">
        <v>599</v>
      </c>
      <c r="C565" s="2">
        <v>2</v>
      </c>
      <c r="D565" s="2"/>
      <c r="E565" s="2"/>
      <c r="F565" s="2" t="s">
        <v>200</v>
      </c>
      <c r="G565" s="2"/>
      <c r="H565" s="2"/>
      <c r="I565" s="2"/>
    </row>
    <row r="566" spans="1:9" ht="100.8" x14ac:dyDescent="0.3">
      <c r="A566" s="2" t="s">
        <v>1016</v>
      </c>
      <c r="B566" s="2">
        <v>600</v>
      </c>
      <c r="C566" s="2">
        <v>1</v>
      </c>
      <c r="D566" s="2" t="s">
        <v>1017</v>
      </c>
      <c r="E566" s="2" t="s">
        <v>252</v>
      </c>
      <c r="F566" s="2"/>
      <c r="G566" s="2"/>
      <c r="H566" s="2" t="s">
        <v>1018</v>
      </c>
      <c r="I566" s="2" t="s">
        <v>357</v>
      </c>
    </row>
    <row r="567" spans="1:9" ht="57.6" x14ac:dyDescent="0.3">
      <c r="A567" s="2" t="s">
        <v>1019</v>
      </c>
      <c r="B567" s="2">
        <v>601</v>
      </c>
      <c r="C567" s="2">
        <v>1</v>
      </c>
      <c r="D567" s="2" t="s">
        <v>1020</v>
      </c>
      <c r="E567" s="2" t="s">
        <v>179</v>
      </c>
      <c r="F567" s="2"/>
      <c r="G567" s="2"/>
      <c r="H567" s="2" t="s">
        <v>1021</v>
      </c>
      <c r="I567" s="2" t="s">
        <v>357</v>
      </c>
    </row>
    <row r="568" spans="1:9" ht="409.6" x14ac:dyDescent="0.3">
      <c r="A568" s="2" t="s">
        <v>1022</v>
      </c>
      <c r="B568" s="2">
        <v>602</v>
      </c>
      <c r="C568" s="2">
        <v>1</v>
      </c>
      <c r="D568" s="2" t="s">
        <v>1023</v>
      </c>
      <c r="E568" s="2" t="s">
        <v>1019</v>
      </c>
      <c r="F568" s="2"/>
      <c r="G568" s="2"/>
      <c r="H568" s="2"/>
      <c r="I568" s="2" t="s">
        <v>357</v>
      </c>
    </row>
    <row r="569" spans="1:9" ht="43.2" x14ac:dyDescent="0.3">
      <c r="A569" s="2" t="s">
        <v>1024</v>
      </c>
      <c r="B569" s="2">
        <v>603</v>
      </c>
      <c r="C569" s="2">
        <v>1</v>
      </c>
      <c r="D569" s="2" t="s">
        <v>1025</v>
      </c>
      <c r="E569" s="2" t="s">
        <v>1019</v>
      </c>
      <c r="F569" s="2"/>
      <c r="G569" s="2"/>
      <c r="H569" s="2"/>
      <c r="I569" s="2" t="s">
        <v>357</v>
      </c>
    </row>
    <row r="570" spans="1:9" ht="57.6" x14ac:dyDescent="0.3">
      <c r="A570" s="2" t="s">
        <v>1026</v>
      </c>
      <c r="B570" s="2">
        <v>604</v>
      </c>
      <c r="C570" s="2">
        <v>1</v>
      </c>
      <c r="D570" s="2" t="s">
        <v>1027</v>
      </c>
      <c r="E570" s="2" t="s">
        <v>1028</v>
      </c>
      <c r="F570" s="2"/>
      <c r="G570" s="2"/>
      <c r="H570" s="2"/>
      <c r="I570" s="2" t="s">
        <v>36</v>
      </c>
    </row>
    <row r="571" spans="1:9" ht="43.2" x14ac:dyDescent="0.3">
      <c r="A571" s="2" t="s">
        <v>1029</v>
      </c>
      <c r="B571" s="2">
        <v>605</v>
      </c>
      <c r="C571" s="2">
        <v>1</v>
      </c>
      <c r="D571" s="2" t="s">
        <v>1030</v>
      </c>
      <c r="E571" s="2" t="s">
        <v>1026</v>
      </c>
      <c r="F571" s="2"/>
      <c r="G571" s="2"/>
      <c r="H571" s="2"/>
      <c r="I571" s="2" t="s">
        <v>36</v>
      </c>
    </row>
    <row r="572" spans="1:9" ht="43.2" x14ac:dyDescent="0.3">
      <c r="A572" s="2" t="s">
        <v>1031</v>
      </c>
      <c r="B572" s="2">
        <v>606</v>
      </c>
      <c r="C572" s="2">
        <v>1</v>
      </c>
      <c r="D572" s="2" t="s">
        <v>1032</v>
      </c>
      <c r="E572" s="2" t="s">
        <v>1026</v>
      </c>
      <c r="F572" s="2"/>
      <c r="G572" s="2"/>
      <c r="H572" s="2"/>
      <c r="I572" s="2" t="s">
        <v>36</v>
      </c>
    </row>
    <row r="573" spans="1:9" ht="57.6" x14ac:dyDescent="0.3">
      <c r="A573" s="2" t="s">
        <v>1033</v>
      </c>
      <c r="B573" s="2">
        <v>607</v>
      </c>
      <c r="C573" s="2">
        <v>1</v>
      </c>
      <c r="D573" s="2" t="s">
        <v>1034</v>
      </c>
      <c r="E573" s="2"/>
      <c r="F573" s="2"/>
      <c r="G573" s="2"/>
      <c r="H573" s="2"/>
      <c r="I573" s="2" t="s">
        <v>36</v>
      </c>
    </row>
    <row r="574" spans="1:9" ht="43.2" x14ac:dyDescent="0.3">
      <c r="A574" s="2" t="s">
        <v>144</v>
      </c>
      <c r="B574" s="2">
        <v>608</v>
      </c>
      <c r="C574" s="2">
        <v>1</v>
      </c>
      <c r="D574" s="2" t="s">
        <v>1035</v>
      </c>
      <c r="E574" s="2" t="s">
        <v>34</v>
      </c>
      <c r="F574" s="2"/>
      <c r="G574" s="2"/>
      <c r="H574" s="2"/>
      <c r="I574" s="2" t="s">
        <v>357</v>
      </c>
    </row>
    <row r="575" spans="1:9" ht="100.8" x14ac:dyDescent="0.3">
      <c r="A575" s="2" t="s">
        <v>1036</v>
      </c>
      <c r="B575" s="2">
        <v>609</v>
      </c>
      <c r="C575" s="2">
        <v>1</v>
      </c>
      <c r="D575" s="2" t="s">
        <v>1037</v>
      </c>
      <c r="E575" s="2"/>
      <c r="F575" s="2"/>
      <c r="G575" s="2"/>
      <c r="H575" s="2"/>
      <c r="I575" s="2" t="s">
        <v>36</v>
      </c>
    </row>
    <row r="576" spans="1:9" ht="28.8" x14ac:dyDescent="0.3">
      <c r="A576" s="2" t="s">
        <v>1038</v>
      </c>
      <c r="B576" s="2">
        <v>610</v>
      </c>
      <c r="C576" s="2">
        <v>1</v>
      </c>
      <c r="D576" s="2" t="s">
        <v>1039</v>
      </c>
      <c r="E576" s="2" t="s">
        <v>545</v>
      </c>
      <c r="F576" s="2"/>
      <c r="G576" s="2"/>
      <c r="H576" s="2"/>
      <c r="I576" s="2" t="s">
        <v>920</v>
      </c>
    </row>
    <row r="577" spans="1:9" x14ac:dyDescent="0.3">
      <c r="A577" s="2" t="s">
        <v>1038</v>
      </c>
      <c r="B577" s="2">
        <v>610</v>
      </c>
      <c r="C577" s="2">
        <v>2</v>
      </c>
      <c r="D577" s="2" t="s">
        <v>1039</v>
      </c>
      <c r="E577" s="2" t="s">
        <v>314</v>
      </c>
      <c r="F577" s="2"/>
      <c r="G577" s="2"/>
      <c r="H577" s="2"/>
      <c r="I577" s="2" t="s">
        <v>920</v>
      </c>
    </row>
    <row r="578" spans="1:9" ht="57.6" x14ac:dyDescent="0.3">
      <c r="A578" s="2" t="s">
        <v>826</v>
      </c>
      <c r="B578" s="2">
        <v>611</v>
      </c>
      <c r="C578" s="2">
        <v>1</v>
      </c>
      <c r="D578" s="2" t="s">
        <v>1040</v>
      </c>
      <c r="E578" s="2" t="s">
        <v>254</v>
      </c>
      <c r="F578" s="2"/>
      <c r="G578" s="2"/>
      <c r="H578" s="2"/>
      <c r="I578" s="2" t="s">
        <v>36</v>
      </c>
    </row>
    <row r="579" spans="1:9" ht="86.4" x14ac:dyDescent="0.3">
      <c r="A579" s="2" t="s">
        <v>1041</v>
      </c>
      <c r="B579" s="2">
        <v>612</v>
      </c>
      <c r="C579" s="2">
        <v>1</v>
      </c>
      <c r="D579" s="2" t="s">
        <v>1042</v>
      </c>
      <c r="E579" s="2" t="s">
        <v>200</v>
      </c>
      <c r="F579" s="2"/>
      <c r="G579" s="2"/>
      <c r="H579" s="2" t="s">
        <v>1043</v>
      </c>
      <c r="I579" s="2" t="s">
        <v>357</v>
      </c>
    </row>
    <row r="580" spans="1:9" ht="57.6" x14ac:dyDescent="0.3">
      <c r="A580" s="2" t="s">
        <v>1044</v>
      </c>
      <c r="B580" s="2">
        <v>613</v>
      </c>
      <c r="C580" s="2">
        <v>1</v>
      </c>
      <c r="D580" s="2" t="s">
        <v>1045</v>
      </c>
      <c r="E580" s="2" t="s">
        <v>1041</v>
      </c>
      <c r="F580" s="2"/>
      <c r="G580" s="2"/>
      <c r="H580" s="2"/>
      <c r="I580" s="2" t="s">
        <v>357</v>
      </c>
    </row>
    <row r="581" spans="1:9" ht="57.6" x14ac:dyDescent="0.3">
      <c r="A581" s="2" t="s">
        <v>1046</v>
      </c>
      <c r="B581" s="2">
        <v>614</v>
      </c>
      <c r="C581" s="2">
        <v>1</v>
      </c>
      <c r="D581" s="2" t="s">
        <v>1047</v>
      </c>
      <c r="E581" s="2" t="s">
        <v>1041</v>
      </c>
      <c r="F581" s="2"/>
      <c r="G581" s="2"/>
      <c r="H581" s="2"/>
      <c r="I581" s="2" t="s">
        <v>357</v>
      </c>
    </row>
    <row r="582" spans="1:9" ht="100.8" x14ac:dyDescent="0.3">
      <c r="A582" s="2" t="s">
        <v>1048</v>
      </c>
      <c r="B582" s="2">
        <v>615</v>
      </c>
      <c r="C582" s="2">
        <v>1</v>
      </c>
      <c r="D582" s="2" t="s">
        <v>1049</v>
      </c>
      <c r="E582" s="2" t="s">
        <v>226</v>
      </c>
      <c r="F582" s="2"/>
      <c r="G582" s="2"/>
      <c r="H582" s="2"/>
      <c r="I582" s="2" t="s">
        <v>920</v>
      </c>
    </row>
    <row r="583" spans="1:9" ht="43.2" x14ac:dyDescent="0.3">
      <c r="A583" s="2" t="s">
        <v>1050</v>
      </c>
      <c r="B583" s="2">
        <v>616</v>
      </c>
      <c r="C583" s="2">
        <v>1</v>
      </c>
      <c r="D583" s="2" t="s">
        <v>1051</v>
      </c>
      <c r="E583" s="2" t="s">
        <v>1048</v>
      </c>
      <c r="F583" s="2"/>
      <c r="G583" s="2"/>
      <c r="H583" s="2"/>
      <c r="I583" s="2" t="s">
        <v>920</v>
      </c>
    </row>
    <row r="584" spans="1:9" ht="43.2" x14ac:dyDescent="0.3">
      <c r="A584" s="2" t="s">
        <v>1052</v>
      </c>
      <c r="B584" s="2">
        <v>617</v>
      </c>
      <c r="C584" s="2">
        <v>1</v>
      </c>
      <c r="D584" s="2" t="s">
        <v>1053</v>
      </c>
      <c r="E584" s="2" t="s">
        <v>1048</v>
      </c>
      <c r="F584" s="2"/>
      <c r="G584" s="2"/>
      <c r="H584" s="2"/>
      <c r="I584" s="2" t="s">
        <v>920</v>
      </c>
    </row>
    <row r="585" spans="1:9" ht="100.8" x14ac:dyDescent="0.3">
      <c r="A585" s="2" t="s">
        <v>1054</v>
      </c>
      <c r="B585" s="2">
        <v>618</v>
      </c>
      <c r="C585" s="2">
        <v>1</v>
      </c>
      <c r="D585" s="2" t="s">
        <v>1055</v>
      </c>
      <c r="E585" s="2" t="s">
        <v>664</v>
      </c>
      <c r="F585" s="2"/>
      <c r="G585" s="2"/>
      <c r="H585" s="2"/>
      <c r="I585" s="2" t="s">
        <v>920</v>
      </c>
    </row>
    <row r="586" spans="1:9" ht="28.8" x14ac:dyDescent="0.3">
      <c r="A586" s="2" t="s">
        <v>1056</v>
      </c>
      <c r="B586" s="2">
        <v>619</v>
      </c>
      <c r="C586" s="2">
        <v>1</v>
      </c>
      <c r="D586" s="2" t="s">
        <v>1057</v>
      </c>
      <c r="E586" s="2"/>
      <c r="F586" s="2" t="s">
        <v>193</v>
      </c>
      <c r="G586" s="2"/>
      <c r="H586" s="2"/>
      <c r="I586" s="2" t="s">
        <v>357</v>
      </c>
    </row>
    <row r="587" spans="1:9" x14ac:dyDescent="0.3">
      <c r="A587" s="2" t="s">
        <v>1056</v>
      </c>
      <c r="B587" s="2">
        <v>619</v>
      </c>
      <c r="C587" s="2">
        <v>2</v>
      </c>
      <c r="D587" s="2"/>
      <c r="E587" s="2"/>
      <c r="F587" s="2" t="s">
        <v>1058</v>
      </c>
      <c r="G587" s="2"/>
      <c r="H587" s="2"/>
      <c r="I587" s="2"/>
    </row>
    <row r="588" spans="1:9" x14ac:dyDescent="0.3">
      <c r="A588" s="2" t="s">
        <v>1058</v>
      </c>
      <c r="B588" s="2">
        <v>620</v>
      </c>
      <c r="C588" s="2">
        <v>1</v>
      </c>
      <c r="D588" s="2" t="s">
        <v>1059</v>
      </c>
      <c r="E588" s="2"/>
      <c r="F588" s="2"/>
      <c r="G588" s="2"/>
      <c r="H588" s="2"/>
      <c r="I588" s="2" t="s">
        <v>357</v>
      </c>
    </row>
    <row r="589" spans="1:9" ht="28.8" x14ac:dyDescent="0.3">
      <c r="A589" s="2" t="s">
        <v>1060</v>
      </c>
      <c r="B589" s="2">
        <v>621</v>
      </c>
      <c r="C589" s="2">
        <v>1</v>
      </c>
      <c r="D589" s="2" t="s">
        <v>1061</v>
      </c>
      <c r="E589" s="2"/>
      <c r="F589" s="2" t="s">
        <v>59</v>
      </c>
      <c r="G589" s="2"/>
      <c r="H589" s="2"/>
      <c r="I589" s="2"/>
    </row>
    <row r="590" spans="1:9" x14ac:dyDescent="0.3">
      <c r="A590" s="2" t="s">
        <v>1060</v>
      </c>
      <c r="B590" s="2">
        <v>621</v>
      </c>
      <c r="C590" s="2">
        <v>2</v>
      </c>
      <c r="D590" s="2"/>
      <c r="E590" s="2"/>
      <c r="F590" s="2" t="s">
        <v>1058</v>
      </c>
      <c r="G590" s="2"/>
      <c r="H590" s="2"/>
      <c r="I590" s="2"/>
    </row>
    <row r="591" spans="1:9" ht="28.8" x14ac:dyDescent="0.3">
      <c r="A591" s="2" t="s">
        <v>1062</v>
      </c>
      <c r="B591" s="2">
        <v>622</v>
      </c>
      <c r="C591" s="2">
        <v>1</v>
      </c>
      <c r="D591" s="2" t="s">
        <v>1063</v>
      </c>
      <c r="E591" s="2" t="s">
        <v>1064</v>
      </c>
      <c r="F591" s="2"/>
      <c r="G591" s="2"/>
      <c r="H591" s="2"/>
      <c r="I591" s="2" t="s">
        <v>920</v>
      </c>
    </row>
    <row r="592" spans="1:9" ht="57.6" x14ac:dyDescent="0.3">
      <c r="A592" s="2" t="s">
        <v>1065</v>
      </c>
      <c r="B592" s="2">
        <v>623</v>
      </c>
      <c r="C592" s="2">
        <v>1</v>
      </c>
      <c r="D592" s="2" t="s">
        <v>1066</v>
      </c>
      <c r="E592" s="2" t="s">
        <v>1062</v>
      </c>
      <c r="F592" s="2"/>
      <c r="G592" s="2"/>
      <c r="H592" s="2"/>
      <c r="I592" s="2" t="s">
        <v>920</v>
      </c>
    </row>
    <row r="593" spans="1:9" ht="43.2" x14ac:dyDescent="0.3">
      <c r="A593" s="2" t="s">
        <v>1067</v>
      </c>
      <c r="B593" s="2">
        <v>624</v>
      </c>
      <c r="C593" s="2">
        <v>1</v>
      </c>
      <c r="D593" s="2" t="s">
        <v>1068</v>
      </c>
      <c r="E593" s="2" t="s">
        <v>1062</v>
      </c>
      <c r="F593" s="2"/>
      <c r="G593" s="2"/>
      <c r="H593" s="2"/>
      <c r="I593" s="2" t="s">
        <v>920</v>
      </c>
    </row>
    <row r="594" spans="1:9" ht="100.8" x14ac:dyDescent="0.3">
      <c r="A594" s="2" t="s">
        <v>1069</v>
      </c>
      <c r="B594" s="2">
        <v>625</v>
      </c>
      <c r="C594" s="2">
        <v>1</v>
      </c>
      <c r="D594" s="2" t="s">
        <v>1070</v>
      </c>
      <c r="E594" s="2" t="s">
        <v>252</v>
      </c>
      <c r="F594" s="2"/>
      <c r="G594" s="2"/>
      <c r="H594" s="2" t="s">
        <v>1071</v>
      </c>
      <c r="I594" s="2" t="s">
        <v>920</v>
      </c>
    </row>
    <row r="595" spans="1:9" ht="43.2" x14ac:dyDescent="0.3">
      <c r="A595" s="2" t="s">
        <v>1072</v>
      </c>
      <c r="B595" s="2">
        <v>626</v>
      </c>
      <c r="C595" s="2">
        <v>1</v>
      </c>
      <c r="D595" s="2" t="s">
        <v>1073</v>
      </c>
      <c r="E595" s="2" t="s">
        <v>887</v>
      </c>
      <c r="F595" s="2"/>
      <c r="G595" s="2"/>
      <c r="H595" s="2"/>
      <c r="I595" s="2" t="s">
        <v>920</v>
      </c>
    </row>
    <row r="596" spans="1:9" ht="43.2" x14ac:dyDescent="0.3">
      <c r="A596" s="2" t="s">
        <v>7122</v>
      </c>
      <c r="B596" s="2">
        <v>627</v>
      </c>
      <c r="C596" s="2">
        <v>1</v>
      </c>
      <c r="D596" s="2" t="s">
        <v>7123</v>
      </c>
      <c r="E596" s="2" t="s">
        <v>887</v>
      </c>
      <c r="F596" s="2"/>
      <c r="G596" s="2"/>
      <c r="H596" s="2"/>
      <c r="I596" s="2" t="s">
        <v>920</v>
      </c>
    </row>
    <row r="597" spans="1:9" ht="259.2" x14ac:dyDescent="0.3">
      <c r="A597" s="2" t="s">
        <v>1074</v>
      </c>
      <c r="B597" s="2">
        <v>628</v>
      </c>
      <c r="C597" s="2">
        <v>1</v>
      </c>
      <c r="D597" s="2" t="s">
        <v>1075</v>
      </c>
      <c r="E597" s="2" t="s">
        <v>252</v>
      </c>
      <c r="F597" s="2"/>
      <c r="G597" s="2"/>
      <c r="H597" s="2" t="s">
        <v>1076</v>
      </c>
      <c r="I597" s="2" t="s">
        <v>920</v>
      </c>
    </row>
    <row r="598" spans="1:9" ht="57.6" x14ac:dyDescent="0.3">
      <c r="A598" s="2" t="s">
        <v>1077</v>
      </c>
      <c r="B598" s="2">
        <v>629</v>
      </c>
      <c r="C598" s="2">
        <v>1</v>
      </c>
      <c r="D598" s="2" t="s">
        <v>1078</v>
      </c>
      <c r="E598" s="2"/>
      <c r="F598" s="2" t="s">
        <v>200</v>
      </c>
      <c r="G598" s="2"/>
      <c r="H598" s="2"/>
      <c r="I598" s="2" t="s">
        <v>920</v>
      </c>
    </row>
    <row r="599" spans="1:9" ht="28.8" x14ac:dyDescent="0.3">
      <c r="A599" s="2" t="s">
        <v>1077</v>
      </c>
      <c r="B599" s="2">
        <v>629</v>
      </c>
      <c r="C599" s="2">
        <v>2</v>
      </c>
      <c r="D599" s="2"/>
      <c r="E599" s="2"/>
      <c r="F599" s="2" t="s">
        <v>205</v>
      </c>
      <c r="G599" s="2"/>
      <c r="H599" s="2"/>
      <c r="I599" s="2"/>
    </row>
    <row r="600" spans="1:9" ht="129.6" x14ac:dyDescent="0.3">
      <c r="A600" s="2" t="s">
        <v>1079</v>
      </c>
      <c r="B600" s="2">
        <v>630</v>
      </c>
      <c r="C600" s="2">
        <v>1</v>
      </c>
      <c r="D600" s="2" t="s">
        <v>576</v>
      </c>
      <c r="E600" s="2" t="s">
        <v>252</v>
      </c>
      <c r="F600" s="2"/>
      <c r="G600" s="2"/>
      <c r="H600" s="2" t="s">
        <v>1080</v>
      </c>
      <c r="I600" s="2" t="s">
        <v>920</v>
      </c>
    </row>
    <row r="601" spans="1:9" ht="57.6" x14ac:dyDescent="0.3">
      <c r="A601" s="2" t="s">
        <v>1081</v>
      </c>
      <c r="B601" s="2">
        <v>631</v>
      </c>
      <c r="C601" s="2">
        <v>1</v>
      </c>
      <c r="D601" s="2" t="s">
        <v>1082</v>
      </c>
      <c r="E601" s="2" t="s">
        <v>39</v>
      </c>
      <c r="F601" s="2"/>
      <c r="G601" s="2"/>
      <c r="H601" s="2"/>
      <c r="I601" s="2" t="s">
        <v>1083</v>
      </c>
    </row>
    <row r="602" spans="1:9" ht="28.8" x14ac:dyDescent="0.3">
      <c r="A602" s="2" t="s">
        <v>1084</v>
      </c>
      <c r="B602" s="2">
        <v>632</v>
      </c>
      <c r="C602" s="2">
        <v>1</v>
      </c>
      <c r="D602" s="2" t="s">
        <v>1085</v>
      </c>
      <c r="E602" s="2" t="s">
        <v>1081</v>
      </c>
      <c r="F602" s="2"/>
      <c r="G602" s="2"/>
      <c r="H602" s="2"/>
      <c r="I602" s="2" t="s">
        <v>1083</v>
      </c>
    </row>
    <row r="603" spans="1:9" ht="43.2" x14ac:dyDescent="0.3">
      <c r="A603" s="2" t="s">
        <v>341</v>
      </c>
      <c r="B603" s="2">
        <v>633</v>
      </c>
      <c r="C603" s="2">
        <v>1</v>
      </c>
      <c r="D603" s="2" t="s">
        <v>1086</v>
      </c>
      <c r="E603" s="2" t="s">
        <v>1081</v>
      </c>
      <c r="F603" s="2"/>
      <c r="G603" s="2"/>
      <c r="H603" s="2"/>
      <c r="I603" s="2" t="s">
        <v>1083</v>
      </c>
    </row>
    <row r="604" spans="1:9" ht="28.8" x14ac:dyDescent="0.3">
      <c r="A604" s="2" t="s">
        <v>1087</v>
      </c>
      <c r="B604" s="2">
        <v>634</v>
      </c>
      <c r="C604" s="2">
        <v>1</v>
      </c>
      <c r="D604" s="2" t="s">
        <v>1088</v>
      </c>
      <c r="E604" s="2" t="s">
        <v>39</v>
      </c>
      <c r="F604" s="2"/>
      <c r="G604" s="2"/>
      <c r="H604" s="2"/>
      <c r="I604" s="2" t="s">
        <v>1083</v>
      </c>
    </row>
    <row r="605" spans="1:9" ht="28.8" x14ac:dyDescent="0.3">
      <c r="A605" s="2" t="s">
        <v>1089</v>
      </c>
      <c r="B605" s="2">
        <v>635</v>
      </c>
      <c r="C605" s="2">
        <v>1</v>
      </c>
      <c r="D605" s="2" t="s">
        <v>1090</v>
      </c>
      <c r="E605" s="2" t="s">
        <v>39</v>
      </c>
      <c r="F605" s="2"/>
      <c r="G605" s="2"/>
      <c r="H605" s="2"/>
      <c r="I605" s="2" t="s">
        <v>1083</v>
      </c>
    </row>
    <row r="606" spans="1:9" ht="28.8" x14ac:dyDescent="0.3">
      <c r="A606" s="2" t="s">
        <v>1091</v>
      </c>
      <c r="B606" s="2">
        <v>636</v>
      </c>
      <c r="C606" s="2">
        <v>1</v>
      </c>
      <c r="D606" s="2" t="s">
        <v>1091</v>
      </c>
      <c r="E606" s="2" t="s">
        <v>496</v>
      </c>
      <c r="F606" s="2"/>
      <c r="G606" s="2"/>
      <c r="H606" s="2"/>
      <c r="I606" s="2" t="s">
        <v>36</v>
      </c>
    </row>
    <row r="607" spans="1:9" ht="28.8" x14ac:dyDescent="0.3">
      <c r="A607" s="2" t="s">
        <v>1092</v>
      </c>
      <c r="B607" s="2">
        <v>637</v>
      </c>
      <c r="C607" s="2">
        <v>1</v>
      </c>
      <c r="D607" s="2" t="s">
        <v>1092</v>
      </c>
      <c r="E607" s="2" t="s">
        <v>496</v>
      </c>
      <c r="F607" s="2"/>
      <c r="G607" s="2"/>
      <c r="H607" s="2"/>
      <c r="I607" s="2" t="s">
        <v>36</v>
      </c>
    </row>
    <row r="608" spans="1:9" ht="158.4" x14ac:dyDescent="0.3">
      <c r="A608" s="2" t="s">
        <v>1093</v>
      </c>
      <c r="B608" s="2">
        <v>638</v>
      </c>
      <c r="C608" s="2">
        <v>1</v>
      </c>
      <c r="D608" s="2" t="s">
        <v>1094</v>
      </c>
      <c r="E608" s="2"/>
      <c r="F608" s="2" t="s">
        <v>1095</v>
      </c>
      <c r="G608" s="2"/>
      <c r="H608" s="2"/>
      <c r="I608" s="2" t="s">
        <v>36</v>
      </c>
    </row>
    <row r="609" spans="1:9" ht="43.2" x14ac:dyDescent="0.3">
      <c r="A609" s="2" t="s">
        <v>1096</v>
      </c>
      <c r="B609" s="2">
        <v>639</v>
      </c>
      <c r="C609" s="2">
        <v>1</v>
      </c>
      <c r="D609" s="2" t="s">
        <v>1097</v>
      </c>
      <c r="E609" s="2" t="s">
        <v>496</v>
      </c>
      <c r="F609" s="2"/>
      <c r="G609" s="2"/>
      <c r="H609" s="2"/>
      <c r="I609" s="2" t="s">
        <v>1098</v>
      </c>
    </row>
    <row r="610" spans="1:9" ht="43.2" x14ac:dyDescent="0.3">
      <c r="A610" s="2" t="s">
        <v>1099</v>
      </c>
      <c r="B610" s="2">
        <v>640</v>
      </c>
      <c r="C610" s="2">
        <v>1</v>
      </c>
      <c r="D610" s="2" t="s">
        <v>1100</v>
      </c>
      <c r="E610" s="2" t="s">
        <v>496</v>
      </c>
      <c r="F610" s="2"/>
      <c r="G610" s="2"/>
      <c r="H610" s="2"/>
      <c r="I610" s="2" t="s">
        <v>1098</v>
      </c>
    </row>
    <row r="611" spans="1:9" ht="43.2" x14ac:dyDescent="0.3">
      <c r="A611" s="2" t="s">
        <v>1101</v>
      </c>
      <c r="B611" s="2">
        <v>641</v>
      </c>
      <c r="C611" s="2">
        <v>1</v>
      </c>
      <c r="D611" s="2" t="s">
        <v>1102</v>
      </c>
      <c r="E611" s="2" t="s">
        <v>599</v>
      </c>
      <c r="F611" s="2"/>
      <c r="G611" s="2"/>
      <c r="H611" s="2"/>
      <c r="I611" s="2" t="s">
        <v>1083</v>
      </c>
    </row>
    <row r="612" spans="1:9" ht="28.8" x14ac:dyDescent="0.3">
      <c r="A612" s="2" t="s">
        <v>1103</v>
      </c>
      <c r="B612" s="2">
        <v>642</v>
      </c>
      <c r="C612" s="2">
        <v>1</v>
      </c>
      <c r="D612" s="2" t="s">
        <v>1104</v>
      </c>
      <c r="E612" s="2" t="s">
        <v>296</v>
      </c>
      <c r="F612" s="2"/>
      <c r="G612" s="2"/>
      <c r="H612" s="2"/>
      <c r="I612" s="2" t="s">
        <v>1083</v>
      </c>
    </row>
    <row r="613" spans="1:9" ht="28.8" x14ac:dyDescent="0.3">
      <c r="A613" s="2" t="s">
        <v>1105</v>
      </c>
      <c r="B613" s="2">
        <v>643</v>
      </c>
      <c r="C613" s="2">
        <v>1</v>
      </c>
      <c r="D613" s="2" t="s">
        <v>1106</v>
      </c>
      <c r="E613" s="2" t="s">
        <v>637</v>
      </c>
      <c r="F613" s="2"/>
      <c r="G613" s="2"/>
      <c r="H613" s="2"/>
      <c r="I613" s="2" t="s">
        <v>1083</v>
      </c>
    </row>
    <row r="614" spans="1:9" ht="28.8" x14ac:dyDescent="0.3">
      <c r="A614" s="2" t="s">
        <v>1107</v>
      </c>
      <c r="B614" s="2">
        <v>644</v>
      </c>
      <c r="C614" s="2">
        <v>1</v>
      </c>
      <c r="D614" s="2" t="s">
        <v>1108</v>
      </c>
      <c r="E614" s="2" t="s">
        <v>397</v>
      </c>
      <c r="F614" s="2"/>
      <c r="G614" s="2"/>
      <c r="H614" s="2"/>
      <c r="I614" s="2" t="s">
        <v>1083</v>
      </c>
    </row>
    <row r="615" spans="1:9" ht="28.8" x14ac:dyDescent="0.3">
      <c r="A615" s="2" t="s">
        <v>1109</v>
      </c>
      <c r="B615" s="2">
        <v>645</v>
      </c>
      <c r="C615" s="2">
        <v>1</v>
      </c>
      <c r="D615" s="2" t="s">
        <v>1110</v>
      </c>
      <c r="E615" s="2" t="s">
        <v>116</v>
      </c>
      <c r="F615" s="2"/>
      <c r="G615" s="2"/>
      <c r="H615" s="2"/>
      <c r="I615" s="2" t="s">
        <v>1083</v>
      </c>
    </row>
    <row r="616" spans="1:9" ht="28.8" x14ac:dyDescent="0.3">
      <c r="A616" s="14" t="s">
        <v>1111</v>
      </c>
      <c r="B616" s="2">
        <v>646</v>
      </c>
      <c r="C616" s="2">
        <v>1</v>
      </c>
      <c r="D616" s="14" t="s">
        <v>1112</v>
      </c>
      <c r="E616" s="14" t="s">
        <v>806</v>
      </c>
      <c r="F616" s="2"/>
      <c r="G616" s="2"/>
      <c r="H616" s="2"/>
      <c r="I616" s="2" t="s">
        <v>36</v>
      </c>
    </row>
    <row r="617" spans="1:9" ht="43.2" x14ac:dyDescent="0.3">
      <c r="A617" s="2" t="s">
        <v>1111</v>
      </c>
      <c r="B617" s="2">
        <v>647</v>
      </c>
      <c r="C617" s="2">
        <v>2</v>
      </c>
      <c r="D617" s="2" t="s">
        <v>1112</v>
      </c>
      <c r="E617" s="2" t="s">
        <v>1113</v>
      </c>
      <c r="F617" s="2"/>
      <c r="G617" s="2"/>
      <c r="H617" s="2"/>
      <c r="I617" s="2" t="s">
        <v>36</v>
      </c>
    </row>
    <row r="618" spans="1:9" ht="28.8" x14ac:dyDescent="0.3">
      <c r="A618" s="8" t="s">
        <v>1114</v>
      </c>
      <c r="B618" s="2">
        <v>648</v>
      </c>
      <c r="C618" s="2">
        <v>1</v>
      </c>
      <c r="D618" s="8" t="s">
        <v>1115</v>
      </c>
      <c r="E618" s="8" t="s">
        <v>806</v>
      </c>
      <c r="F618" s="2"/>
      <c r="G618" s="2"/>
      <c r="H618" s="2"/>
      <c r="I618" s="2" t="s">
        <v>36</v>
      </c>
    </row>
    <row r="619" spans="1:9" ht="28.8" x14ac:dyDescent="0.3">
      <c r="A619" s="8" t="s">
        <v>1114</v>
      </c>
      <c r="B619" s="2">
        <v>649</v>
      </c>
      <c r="C619" s="2">
        <v>2</v>
      </c>
      <c r="D619" s="8" t="s">
        <v>1115</v>
      </c>
      <c r="E619" s="8" t="s">
        <v>545</v>
      </c>
      <c r="F619" s="2"/>
      <c r="G619" s="2"/>
      <c r="H619" s="2"/>
      <c r="I619" s="2" t="s">
        <v>36</v>
      </c>
    </row>
    <row r="620" spans="1:9" ht="43.2" x14ac:dyDescent="0.3">
      <c r="A620" s="2" t="s">
        <v>1116</v>
      </c>
      <c r="B620" s="2">
        <v>650</v>
      </c>
      <c r="C620" s="2">
        <v>1</v>
      </c>
      <c r="D620" s="2" t="s">
        <v>1117</v>
      </c>
      <c r="E620" s="2" t="s">
        <v>806</v>
      </c>
      <c r="F620" s="2"/>
      <c r="G620" s="2"/>
      <c r="H620" s="2"/>
      <c r="I620" s="2" t="s">
        <v>36</v>
      </c>
    </row>
    <row r="621" spans="1:9" ht="43.2" x14ac:dyDescent="0.3">
      <c r="A621" s="2" t="s">
        <v>1116</v>
      </c>
      <c r="B621" s="2">
        <v>651</v>
      </c>
      <c r="C621" s="2">
        <v>2</v>
      </c>
      <c r="D621" s="2" t="s">
        <v>1117</v>
      </c>
      <c r="E621" s="2" t="s">
        <v>545</v>
      </c>
      <c r="F621" s="2"/>
      <c r="G621" s="2"/>
      <c r="H621" s="2"/>
      <c r="I621" s="2" t="s">
        <v>36</v>
      </c>
    </row>
    <row r="622" spans="1:9" ht="57.6" x14ac:dyDescent="0.3">
      <c r="A622" s="8" t="s">
        <v>1118</v>
      </c>
      <c r="B622" s="2">
        <v>652</v>
      </c>
      <c r="C622" s="2">
        <v>1</v>
      </c>
      <c r="D622" s="8" t="s">
        <v>1119</v>
      </c>
      <c r="E622" s="8" t="s">
        <v>806</v>
      </c>
      <c r="F622" s="2"/>
      <c r="G622" s="2"/>
      <c r="H622" s="2"/>
      <c r="I622" s="2" t="s">
        <v>36</v>
      </c>
    </row>
    <row r="623" spans="1:9" ht="57.6" x14ac:dyDescent="0.3">
      <c r="A623" s="8" t="s">
        <v>1118</v>
      </c>
      <c r="B623" s="2">
        <v>653</v>
      </c>
      <c r="C623" s="2">
        <v>2</v>
      </c>
      <c r="D623" s="8" t="s">
        <v>1119</v>
      </c>
      <c r="E623" s="8" t="s">
        <v>545</v>
      </c>
      <c r="F623" s="2"/>
      <c r="G623" s="2"/>
      <c r="H623" s="2"/>
      <c r="I623" s="2" t="s">
        <v>36</v>
      </c>
    </row>
    <row r="624" spans="1:9" ht="57.6" x14ac:dyDescent="0.3">
      <c r="A624" s="2" t="s">
        <v>1120</v>
      </c>
      <c r="B624" s="2">
        <v>654</v>
      </c>
      <c r="C624" s="2">
        <v>1</v>
      </c>
      <c r="D624" s="2" t="s">
        <v>1121</v>
      </c>
      <c r="E624" s="2" t="s">
        <v>545</v>
      </c>
      <c r="F624" s="2"/>
      <c r="G624" s="2"/>
      <c r="H624" s="2"/>
      <c r="I624" s="2" t="s">
        <v>306</v>
      </c>
    </row>
    <row r="625" spans="1:9" ht="28.8" x14ac:dyDescent="0.3">
      <c r="A625" s="2" t="s">
        <v>1122</v>
      </c>
      <c r="B625" s="2">
        <v>655</v>
      </c>
      <c r="C625" s="2">
        <v>1</v>
      </c>
      <c r="D625" s="2" t="s">
        <v>1123</v>
      </c>
      <c r="E625" s="2" t="s">
        <v>806</v>
      </c>
      <c r="F625" s="2"/>
      <c r="G625" s="2"/>
      <c r="H625" s="2"/>
      <c r="I625" s="2" t="s">
        <v>1083</v>
      </c>
    </row>
    <row r="626" spans="1:9" ht="28.8" x14ac:dyDescent="0.3">
      <c r="A626" s="2" t="s">
        <v>1122</v>
      </c>
      <c r="B626" s="2">
        <v>656</v>
      </c>
      <c r="C626" s="2">
        <v>2</v>
      </c>
      <c r="D626" s="2" t="s">
        <v>1123</v>
      </c>
      <c r="E626" s="2" t="s">
        <v>545</v>
      </c>
      <c r="F626" s="2"/>
      <c r="G626" s="2"/>
      <c r="H626" s="2"/>
      <c r="I626" s="2" t="s">
        <v>1083</v>
      </c>
    </row>
    <row r="627" spans="1:9" ht="28.8" x14ac:dyDescent="0.3">
      <c r="A627" s="2" t="s">
        <v>1124</v>
      </c>
      <c r="B627" s="2">
        <v>657</v>
      </c>
      <c r="C627" s="2">
        <v>1</v>
      </c>
      <c r="D627" s="2" t="s">
        <v>1125</v>
      </c>
      <c r="E627" s="2" t="s">
        <v>300</v>
      </c>
      <c r="F627" s="2"/>
      <c r="G627" s="2"/>
      <c r="H627" s="2"/>
      <c r="I627" s="2" t="s">
        <v>1083</v>
      </c>
    </row>
    <row r="628" spans="1:9" ht="28.8" x14ac:dyDescent="0.3">
      <c r="A628" s="2" t="s">
        <v>1126</v>
      </c>
      <c r="B628" s="2">
        <v>658</v>
      </c>
      <c r="C628" s="2">
        <v>1</v>
      </c>
      <c r="D628" s="2" t="s">
        <v>1127</v>
      </c>
      <c r="E628" s="2" t="s">
        <v>91</v>
      </c>
      <c r="F628" s="2"/>
      <c r="G628" s="2"/>
      <c r="H628" s="2"/>
      <c r="I628" s="2" t="s">
        <v>1083</v>
      </c>
    </row>
    <row r="629" spans="1:9" ht="28.8" x14ac:dyDescent="0.3">
      <c r="A629" s="2" t="s">
        <v>1128</v>
      </c>
      <c r="B629" s="2">
        <v>659</v>
      </c>
      <c r="C629" s="2">
        <v>1</v>
      </c>
      <c r="D629" s="2" t="s">
        <v>1129</v>
      </c>
      <c r="E629" s="2" t="s">
        <v>314</v>
      </c>
      <c r="F629" s="2"/>
      <c r="G629" s="2"/>
      <c r="H629" s="2"/>
      <c r="I629" s="2" t="s">
        <v>1083</v>
      </c>
    </row>
    <row r="630" spans="1:9" ht="28.8" x14ac:dyDescent="0.3">
      <c r="A630" s="2" t="s">
        <v>1130</v>
      </c>
      <c r="B630" s="2">
        <v>660</v>
      </c>
      <c r="C630" s="2">
        <v>1</v>
      </c>
      <c r="D630" s="2" t="s">
        <v>1131</v>
      </c>
      <c r="E630" s="2" t="s">
        <v>326</v>
      </c>
      <c r="F630" s="2"/>
      <c r="G630" s="2"/>
      <c r="H630" s="2"/>
      <c r="I630" s="2" t="s">
        <v>1083</v>
      </c>
    </row>
    <row r="631" spans="1:9" ht="28.8" x14ac:dyDescent="0.3">
      <c r="A631" s="2" t="s">
        <v>1132</v>
      </c>
      <c r="B631" s="2">
        <v>661</v>
      </c>
      <c r="C631" s="2">
        <v>1</v>
      </c>
      <c r="D631" s="2" t="s">
        <v>1133</v>
      </c>
      <c r="E631" s="2" t="s">
        <v>695</v>
      </c>
      <c r="F631" s="2"/>
      <c r="G631" s="2"/>
      <c r="H631" s="2"/>
      <c r="I631" s="2" t="s">
        <v>1083</v>
      </c>
    </row>
    <row r="632" spans="1:9" ht="28.8" x14ac:dyDescent="0.3">
      <c r="A632" s="2" t="s">
        <v>1134</v>
      </c>
      <c r="B632" s="2">
        <v>662</v>
      </c>
      <c r="C632" s="2">
        <v>1</v>
      </c>
      <c r="D632" s="2" t="s">
        <v>1135</v>
      </c>
      <c r="E632" s="2" t="s">
        <v>328</v>
      </c>
      <c r="F632" s="2"/>
      <c r="G632" s="2"/>
      <c r="H632" s="2"/>
      <c r="I632" s="2" t="s">
        <v>1083</v>
      </c>
    </row>
    <row r="633" spans="1:9" ht="28.8" x14ac:dyDescent="0.3">
      <c r="A633" s="2" t="s">
        <v>1136</v>
      </c>
      <c r="B633" s="2">
        <v>663</v>
      </c>
      <c r="C633" s="2">
        <v>1</v>
      </c>
      <c r="D633" s="2" t="s">
        <v>1137</v>
      </c>
      <c r="E633" s="2" t="s">
        <v>772</v>
      </c>
      <c r="F633" s="2"/>
      <c r="G633" s="2"/>
      <c r="H633" s="2"/>
      <c r="I633" s="2" t="s">
        <v>1083</v>
      </c>
    </row>
    <row r="634" spans="1:9" ht="28.8" x14ac:dyDescent="0.3">
      <c r="A634" s="2" t="s">
        <v>1138</v>
      </c>
      <c r="B634" s="2">
        <v>664</v>
      </c>
      <c r="C634" s="2">
        <v>1</v>
      </c>
      <c r="D634" s="2" t="s">
        <v>1139</v>
      </c>
      <c r="E634" s="2" t="s">
        <v>723</v>
      </c>
      <c r="F634" s="2"/>
      <c r="G634" s="2"/>
      <c r="H634" s="2"/>
      <c r="I634" s="2" t="s">
        <v>1083</v>
      </c>
    </row>
    <row r="635" spans="1:9" ht="28.8" x14ac:dyDescent="0.3">
      <c r="A635" s="2" t="s">
        <v>1140</v>
      </c>
      <c r="B635" s="2">
        <v>665</v>
      </c>
      <c r="C635" s="2">
        <v>1</v>
      </c>
      <c r="D635" s="2" t="s">
        <v>1141</v>
      </c>
      <c r="E635" s="2" t="s">
        <v>331</v>
      </c>
      <c r="F635" s="2"/>
      <c r="G635" s="2"/>
      <c r="H635" s="2"/>
      <c r="I635" s="2" t="s">
        <v>1083</v>
      </c>
    </row>
    <row r="636" spans="1:9" ht="28.8" x14ac:dyDescent="0.3">
      <c r="A636" s="2" t="s">
        <v>1142</v>
      </c>
      <c r="B636" s="2">
        <v>666</v>
      </c>
      <c r="C636" s="2">
        <v>1</v>
      </c>
      <c r="D636" s="2" t="s">
        <v>1143</v>
      </c>
      <c r="E636" s="2" t="s">
        <v>333</v>
      </c>
      <c r="F636" s="2"/>
      <c r="G636" s="2"/>
      <c r="H636" s="2"/>
      <c r="I636" s="2" t="s">
        <v>1083</v>
      </c>
    </row>
    <row r="637" spans="1:9" ht="28.8" x14ac:dyDescent="0.3">
      <c r="A637" s="2" t="s">
        <v>1144</v>
      </c>
      <c r="B637" s="2">
        <v>667</v>
      </c>
      <c r="C637" s="2">
        <v>1</v>
      </c>
      <c r="D637" s="2" t="s">
        <v>1145</v>
      </c>
      <c r="E637" s="2" t="s">
        <v>499</v>
      </c>
      <c r="F637" s="2"/>
      <c r="G637" s="2"/>
      <c r="H637" s="2"/>
      <c r="I637" s="2" t="s">
        <v>1083</v>
      </c>
    </row>
    <row r="638" spans="1:9" ht="28.8" x14ac:dyDescent="0.3">
      <c r="A638" s="2" t="s">
        <v>1146</v>
      </c>
      <c r="B638" s="2">
        <v>668</v>
      </c>
      <c r="C638" s="2">
        <v>1</v>
      </c>
      <c r="D638" s="2" t="s">
        <v>1147</v>
      </c>
      <c r="E638" s="2" t="s">
        <v>496</v>
      </c>
      <c r="F638" s="2"/>
      <c r="G638" s="2"/>
      <c r="H638" s="2"/>
      <c r="I638" s="2" t="s">
        <v>1083</v>
      </c>
    </row>
    <row r="639" spans="1:9" ht="28.8" x14ac:dyDescent="0.3">
      <c r="A639" s="2" t="s">
        <v>1148</v>
      </c>
      <c r="B639" s="2">
        <v>669</v>
      </c>
      <c r="C639" s="2">
        <v>1</v>
      </c>
      <c r="D639" s="2" t="s">
        <v>1149</v>
      </c>
      <c r="E639" s="2" t="s">
        <v>349</v>
      </c>
      <c r="F639" s="2"/>
      <c r="G639" s="2"/>
      <c r="H639" s="2"/>
      <c r="I639" s="2" t="s">
        <v>1083</v>
      </c>
    </row>
    <row r="640" spans="1:9" ht="28.8" x14ac:dyDescent="0.3">
      <c r="A640" s="2" t="s">
        <v>1150</v>
      </c>
      <c r="B640" s="2">
        <v>670</v>
      </c>
      <c r="C640" s="2">
        <v>1</v>
      </c>
      <c r="D640" s="2" t="s">
        <v>1151</v>
      </c>
      <c r="E640" s="2" t="s">
        <v>670</v>
      </c>
      <c r="F640" s="2"/>
      <c r="G640" s="2"/>
      <c r="H640" s="2"/>
      <c r="I640" s="2" t="s">
        <v>1083</v>
      </c>
    </row>
    <row r="641" spans="1:9" ht="43.2" x14ac:dyDescent="0.3">
      <c r="A641" s="2" t="s">
        <v>1152</v>
      </c>
      <c r="B641" s="2">
        <v>671</v>
      </c>
      <c r="C641" s="2">
        <v>1</v>
      </c>
      <c r="D641" s="2" t="s">
        <v>1153</v>
      </c>
      <c r="E641" s="2" t="s">
        <v>706</v>
      </c>
      <c r="F641" s="2"/>
      <c r="G641" s="2"/>
      <c r="H641" s="2"/>
      <c r="I641" s="2" t="s">
        <v>1083</v>
      </c>
    </row>
    <row r="642" spans="1:9" ht="28.8" x14ac:dyDescent="0.3">
      <c r="A642" s="2" t="s">
        <v>1154</v>
      </c>
      <c r="B642" s="2">
        <v>672</v>
      </c>
      <c r="C642" s="2">
        <v>1</v>
      </c>
      <c r="D642" s="2" t="s">
        <v>1155</v>
      </c>
      <c r="E642" s="2" t="s">
        <v>385</v>
      </c>
      <c r="F642" s="2"/>
      <c r="G642" s="2"/>
      <c r="H642" s="2"/>
      <c r="I642" s="2" t="s">
        <v>1083</v>
      </c>
    </row>
    <row r="643" spans="1:9" ht="28.8" x14ac:dyDescent="0.3">
      <c r="A643" s="2" t="s">
        <v>1156</v>
      </c>
      <c r="B643" s="2">
        <v>673</v>
      </c>
      <c r="C643" s="2">
        <v>1</v>
      </c>
      <c r="D643" s="2" t="s">
        <v>1157</v>
      </c>
      <c r="E643" s="2" t="s">
        <v>343</v>
      </c>
      <c r="F643" s="2"/>
      <c r="G643" s="2"/>
      <c r="H643" s="2"/>
      <c r="I643" s="2" t="s">
        <v>1083</v>
      </c>
    </row>
    <row r="644" spans="1:9" ht="28.8" x14ac:dyDescent="0.3">
      <c r="A644" s="2" t="s">
        <v>1158</v>
      </c>
      <c r="B644" s="2">
        <v>674</v>
      </c>
      <c r="C644" s="2">
        <v>1</v>
      </c>
      <c r="D644" s="2" t="s">
        <v>1159</v>
      </c>
      <c r="E644" s="2" t="s">
        <v>650</v>
      </c>
      <c r="F644" s="2"/>
      <c r="G644" s="2"/>
      <c r="H644" s="2"/>
      <c r="I644" s="2" t="s">
        <v>1083</v>
      </c>
    </row>
    <row r="645" spans="1:9" ht="28.8" x14ac:dyDescent="0.3">
      <c r="A645" s="2" t="s">
        <v>1160</v>
      </c>
      <c r="B645" s="2">
        <v>675</v>
      </c>
      <c r="C645" s="2">
        <v>1</v>
      </c>
      <c r="D645" s="2" t="s">
        <v>1161</v>
      </c>
      <c r="E645" s="2" t="s">
        <v>219</v>
      </c>
      <c r="F645" s="2"/>
      <c r="G645" s="2"/>
      <c r="H645" s="2"/>
      <c r="I645" s="2" t="s">
        <v>1083</v>
      </c>
    </row>
    <row r="646" spans="1:9" ht="28.8" x14ac:dyDescent="0.3">
      <c r="A646" s="2" t="s">
        <v>1162</v>
      </c>
      <c r="B646" s="2">
        <v>676</v>
      </c>
      <c r="C646" s="2">
        <v>1</v>
      </c>
      <c r="D646" s="2" t="s">
        <v>1163</v>
      </c>
      <c r="E646" s="2" t="s">
        <v>757</v>
      </c>
      <c r="F646" s="2"/>
      <c r="G646" s="2"/>
      <c r="H646" s="2"/>
      <c r="I646" s="2" t="s">
        <v>1083</v>
      </c>
    </row>
    <row r="647" spans="1:9" ht="28.8" x14ac:dyDescent="0.3">
      <c r="A647" s="2" t="s">
        <v>1164</v>
      </c>
      <c r="B647" s="2">
        <v>677</v>
      </c>
      <c r="C647" s="2">
        <v>1</v>
      </c>
      <c r="D647" s="2" t="s">
        <v>1165</v>
      </c>
      <c r="E647" s="2" t="s">
        <v>574</v>
      </c>
      <c r="F647" s="2"/>
      <c r="G647" s="2"/>
      <c r="H647" s="2"/>
      <c r="I647" s="2" t="s">
        <v>1083</v>
      </c>
    </row>
    <row r="648" spans="1:9" ht="28.8" x14ac:dyDescent="0.3">
      <c r="A648" s="2" t="s">
        <v>1166</v>
      </c>
      <c r="B648" s="2">
        <v>678</v>
      </c>
      <c r="C648" s="2">
        <v>1</v>
      </c>
      <c r="D648" s="2" t="s">
        <v>1167</v>
      </c>
      <c r="E648" s="2" t="s">
        <v>104</v>
      </c>
      <c r="F648" s="2"/>
      <c r="G648" s="2"/>
      <c r="H648" s="2"/>
      <c r="I648" s="2" t="s">
        <v>1083</v>
      </c>
    </row>
    <row r="649" spans="1:9" ht="28.8" x14ac:dyDescent="0.3">
      <c r="A649" s="2" t="s">
        <v>1168</v>
      </c>
      <c r="B649" s="2">
        <v>679</v>
      </c>
      <c r="C649" s="2">
        <v>1</v>
      </c>
      <c r="D649" s="2" t="s">
        <v>1169</v>
      </c>
      <c r="E649" s="2" t="s">
        <v>68</v>
      </c>
      <c r="F649" s="2"/>
      <c r="G649" s="2"/>
      <c r="H649" s="2"/>
      <c r="I649" s="2" t="s">
        <v>1083</v>
      </c>
    </row>
    <row r="650" spans="1:9" x14ac:dyDescent="0.3">
      <c r="A650" s="2" t="s">
        <v>1170</v>
      </c>
      <c r="B650" s="2">
        <v>680</v>
      </c>
      <c r="C650" s="2">
        <v>1</v>
      </c>
      <c r="D650" s="2" t="s">
        <v>1171</v>
      </c>
      <c r="E650" s="2" t="s">
        <v>496</v>
      </c>
      <c r="F650" s="2"/>
      <c r="G650" s="2"/>
      <c r="H650" s="2"/>
      <c r="I650" s="2" t="s">
        <v>1098</v>
      </c>
    </row>
    <row r="651" spans="1:9" x14ac:dyDescent="0.3">
      <c r="A651" s="2" t="s">
        <v>1172</v>
      </c>
      <c r="B651" s="2">
        <v>681</v>
      </c>
      <c r="C651" s="2">
        <v>1</v>
      </c>
      <c r="D651" s="2" t="s">
        <v>1173</v>
      </c>
      <c r="E651" s="2" t="s">
        <v>496</v>
      </c>
      <c r="F651" s="2"/>
      <c r="G651" s="2"/>
      <c r="H651" s="2"/>
      <c r="I651" s="2" t="s">
        <v>1098</v>
      </c>
    </row>
    <row r="652" spans="1:9" x14ac:dyDescent="0.3">
      <c r="A652" s="2" t="s">
        <v>1174</v>
      </c>
      <c r="B652" s="2">
        <v>682</v>
      </c>
      <c r="C652" s="2">
        <v>1</v>
      </c>
      <c r="D652" s="2" t="s">
        <v>1175</v>
      </c>
      <c r="E652" s="2" t="s">
        <v>496</v>
      </c>
      <c r="F652" s="2"/>
      <c r="G652" s="2"/>
      <c r="H652" s="2"/>
      <c r="I652" s="2" t="s">
        <v>1098</v>
      </c>
    </row>
    <row r="653" spans="1:9" x14ac:dyDescent="0.3">
      <c r="A653" s="2" t="s">
        <v>1176</v>
      </c>
      <c r="B653" s="2">
        <v>683</v>
      </c>
      <c r="C653" s="2">
        <v>1</v>
      </c>
      <c r="D653" s="2" t="s">
        <v>1177</v>
      </c>
      <c r="E653" s="2" t="s">
        <v>496</v>
      </c>
      <c r="F653" s="2"/>
      <c r="G653" s="2"/>
      <c r="H653" s="2"/>
      <c r="I653" s="2" t="s">
        <v>1098</v>
      </c>
    </row>
    <row r="654" spans="1:9" x14ac:dyDescent="0.3">
      <c r="A654" s="2" t="s">
        <v>1178</v>
      </c>
      <c r="B654" s="2">
        <v>684</v>
      </c>
      <c r="C654" s="2">
        <v>1</v>
      </c>
      <c r="D654" s="2" t="s">
        <v>1179</v>
      </c>
      <c r="E654" s="2" t="s">
        <v>496</v>
      </c>
      <c r="F654" s="2"/>
      <c r="G654" s="2"/>
      <c r="H654" s="2"/>
      <c r="I654" s="2" t="s">
        <v>1098</v>
      </c>
    </row>
    <row r="655" spans="1:9" ht="43.2" x14ac:dyDescent="0.3">
      <c r="A655" s="2" t="s">
        <v>1180</v>
      </c>
      <c r="B655" s="2">
        <v>685</v>
      </c>
      <c r="C655" s="2">
        <v>1</v>
      </c>
      <c r="D655" s="2" t="s">
        <v>1181</v>
      </c>
      <c r="E655" s="2" t="s">
        <v>650</v>
      </c>
      <c r="F655" s="2"/>
      <c r="G655" s="2"/>
      <c r="H655" s="2"/>
      <c r="I655" s="2" t="s">
        <v>1098</v>
      </c>
    </row>
    <row r="658" spans="1:2" x14ac:dyDescent="0.3">
      <c r="A658" s="8" t="s">
        <v>1182</v>
      </c>
      <c r="B658" s="8">
        <f>COUNTIF(C2:C655,1)</f>
        <v>569</v>
      </c>
    </row>
    <row r="659" spans="1:2" x14ac:dyDescent="0.3">
      <c r="A659" t="s">
        <v>1183</v>
      </c>
      <c r="B659">
        <f>MAX(B1:B655)</f>
        <v>685</v>
      </c>
    </row>
    <row r="660" spans="1:2" x14ac:dyDescent="0.3">
      <c r="A660" t="s">
        <v>1184</v>
      </c>
      <c r="B660">
        <f>COUNTIF(begrip[Source],"Regulation")</f>
        <v>503</v>
      </c>
    </row>
    <row r="661" spans="1:2" x14ac:dyDescent="0.3">
      <c r="A661" t="s">
        <v>1185</v>
      </c>
      <c r="B661">
        <f>COUNTIF(begrip[Source],"Manual")</f>
        <v>16</v>
      </c>
    </row>
    <row r="662" spans="1:2" x14ac:dyDescent="0.3">
      <c r="A662" t="s">
        <v>1186</v>
      </c>
      <c r="B662">
        <f>COUNTIF(begrip[Source],"DNB")</f>
        <v>79</v>
      </c>
    </row>
  </sheetData>
  <conditionalFormatting sqref="A611">
    <cfRule type="expression" dxfId="361" priority="27" stopIfTrue="1">
      <formula>LEFT($I595,27)="Not relevant for data model"</formula>
    </cfRule>
    <cfRule type="expression" dxfId="360" priority="28" stopIfTrue="1">
      <formula>OR($I595="only mentioned in preamble", $I595="removed from regulation")</formula>
    </cfRule>
  </conditionalFormatting>
  <conditionalFormatting sqref="A612:A613">
    <cfRule type="expression" dxfId="359" priority="23" stopIfTrue="1">
      <formula>LEFT($I612,27)="Not relevant for data model"</formula>
    </cfRule>
    <cfRule type="expression" dxfId="358" priority="24" stopIfTrue="1">
      <formula>OR($I612="only mentioned in preamble", $I612="removed from regulation")</formula>
    </cfRule>
    <cfRule type="expression" dxfId="357" priority="25" stopIfTrue="1">
      <formula>LEFT($I611,27)="Not relevant for data model"</formula>
    </cfRule>
    <cfRule type="expression" dxfId="356" priority="26" stopIfTrue="1">
      <formula>OR($I611="only mentioned in preamble", $I611="removed from regulation")</formula>
    </cfRule>
  </conditionalFormatting>
  <conditionalFormatting sqref="A614:A615">
    <cfRule type="expression" dxfId="355" priority="288" stopIfTrue="1">
      <formula>OR($I597="only mentioned in preamble", $I597="removed from regulation")</formula>
    </cfRule>
    <cfRule type="expression" dxfId="354" priority="287" stopIfTrue="1">
      <formula>LEFT($I597,27)="Not relevant for data model"</formula>
    </cfRule>
  </conditionalFormatting>
  <conditionalFormatting sqref="A616:A622 D616:E622">
    <cfRule type="expression" dxfId="353" priority="7" stopIfTrue="1">
      <formula>LEFT($I616,27)="Not relevant for data model"</formula>
    </cfRule>
    <cfRule type="expression" dxfId="352" priority="8" stopIfTrue="1">
      <formula>OR($I616="only mentioned in preamble", $I616="removed from regulation")</formula>
    </cfRule>
  </conditionalFormatting>
  <conditionalFormatting sqref="A617 C617:F617 C621:F621 A2:I30 A31:E31 G31:I31 A32:I38 A39:E39 G39:I39 A40:I87 A88:D88 F88:I88 A89:I247 H249 A250:I260 A262:I273 A275:I491 A492:D492 F492:I492 A493:I496 A497:E497 G497:I497 A498:I534 A535:D535 F535:I535 A536:I561 A562:D565 F562:I565 A566:I578 B579:E579 G579:I579 B580:I580 A581:I608 C611:I615 F616:I622 F623:H624 C627:I649 C650:D654 F650:I655 B655:D655">
    <cfRule type="expression" dxfId="351" priority="45" stopIfTrue="1">
      <formula>LEFT($H2,27)="Not relevant for data model"</formula>
    </cfRule>
  </conditionalFormatting>
  <conditionalFormatting sqref="A623 D623:E623">
    <cfRule type="expression" dxfId="350" priority="366" stopIfTrue="1">
      <formula>OR($I624="only mentioned in preamble", $I624="removed from regulation")</formula>
    </cfRule>
    <cfRule type="expression" dxfId="349" priority="365" stopIfTrue="1">
      <formula>LEFT($I624,27)="Not relevant for data model"</formula>
    </cfRule>
  </conditionalFormatting>
  <conditionalFormatting sqref="A624 D624:E624">
    <cfRule type="expression" dxfId="348" priority="368" stopIfTrue="1">
      <formula>OR(#REF!="only mentioned in preamble", #REF!="removed from regulation")</formula>
    </cfRule>
    <cfRule type="expression" dxfId="347" priority="367" stopIfTrue="1">
      <formula>LEFT(#REF!,27)="Not relevant for data model"</formula>
    </cfRule>
  </conditionalFormatting>
  <conditionalFormatting sqref="A625:A626 C625:C626">
    <cfRule type="expression" dxfId="346" priority="3" stopIfTrue="1">
      <formula>LEFT($I625,27)="Not relevant for data model"</formula>
    </cfRule>
    <cfRule type="expression" dxfId="345" priority="4" stopIfTrue="1">
      <formula>OR($I625="only mentioned in preamble", $I625="removed from regulation")</formula>
    </cfRule>
  </conditionalFormatting>
  <conditionalFormatting sqref="A627:A629">
    <cfRule type="expression" dxfId="344" priority="298" stopIfTrue="1">
      <formula>OR($I606="only mentioned in preamble", $I606="removed from regulation")</formula>
    </cfRule>
    <cfRule type="expression" dxfId="343" priority="297" stopIfTrue="1">
      <formula>LEFT($I606,27)="Not relevant for data model"</formula>
    </cfRule>
  </conditionalFormatting>
  <conditionalFormatting sqref="A630">
    <cfRule type="expression" dxfId="342" priority="411" stopIfTrue="1">
      <formula>LEFT($I612,27)="Not relevant for data model"</formula>
    </cfRule>
    <cfRule type="expression" dxfId="341" priority="412" stopIfTrue="1">
      <formula>OR($I612="only mentioned in preamble", $I612="removed from regulation")</formula>
    </cfRule>
  </conditionalFormatting>
  <conditionalFormatting sqref="A631:A640">
    <cfRule type="expression" dxfId="340" priority="313" stopIfTrue="1">
      <formula>LEFT($I611,27)="Not relevant for data model"</formula>
    </cfRule>
    <cfRule type="expression" dxfId="339" priority="314" stopIfTrue="1">
      <formula>OR($I611="only mentioned in preamble", $I611="removed from regulation")</formula>
    </cfRule>
  </conditionalFormatting>
  <conditionalFormatting sqref="A641:A642">
    <cfRule type="expression" dxfId="338" priority="398" stopIfTrue="1">
      <formula>OR($I614="only mentioned in preamble", $I614="removed from regulation")</formula>
    </cfRule>
    <cfRule type="expression" dxfId="337" priority="397" stopIfTrue="1">
      <formula>LEFT($I614,27)="Not relevant for data model"</formula>
    </cfRule>
  </conditionalFormatting>
  <conditionalFormatting sqref="A643">
    <cfRule type="expression" dxfId="336" priority="332" stopIfTrue="1">
      <formula>OR($I617="only mentioned in preamble", $I617="removed from regulation")</formula>
    </cfRule>
    <cfRule type="expression" dxfId="335" priority="331" stopIfTrue="1">
      <formula>LEFT($I617,27)="Not relevant for data model"</formula>
    </cfRule>
  </conditionalFormatting>
  <conditionalFormatting sqref="A644">
    <cfRule type="expression" dxfId="334" priority="351" stopIfTrue="1">
      <formula>LEFT($I619,27)="Not relevant for data model"</formula>
    </cfRule>
    <cfRule type="expression" dxfId="333" priority="352" stopIfTrue="1">
      <formula>OR($I619="only mentioned in preamble", $I619="removed from regulation")</formula>
    </cfRule>
  </conditionalFormatting>
  <conditionalFormatting sqref="A645">
    <cfRule type="expression" dxfId="332" priority="377" stopIfTrue="1">
      <formula>LEFT($I621,27)="Not relevant for data model"</formula>
    </cfRule>
    <cfRule type="expression" dxfId="331" priority="378" stopIfTrue="1">
      <formula>OR($I621="only mentioned in preamble", $I621="removed from regulation")</formula>
    </cfRule>
  </conditionalFormatting>
  <conditionalFormatting sqref="A646">
    <cfRule type="expression" dxfId="330" priority="359" stopIfTrue="1">
      <formula>LEFT($I624,27)="Not relevant for data model"</formula>
    </cfRule>
    <cfRule type="expression" dxfId="329" priority="360" stopIfTrue="1">
      <formula>OR($I624="only mentioned in preamble", $I624="removed from regulation")</formula>
    </cfRule>
  </conditionalFormatting>
  <conditionalFormatting sqref="A647">
    <cfRule type="expression" dxfId="328" priority="361" stopIfTrue="1">
      <formula>LEFT(#REF!,27)="Not relevant for data model"</formula>
    </cfRule>
    <cfRule type="expression" dxfId="327" priority="362" stopIfTrue="1">
      <formula>OR(#REF!="only mentioned in preamble", #REF!="removed from regulation")</formula>
    </cfRule>
  </conditionalFormatting>
  <conditionalFormatting sqref="A648:A649">
    <cfRule type="expression" dxfId="326" priority="388" stopIfTrue="1">
      <formula>OR($I625="only mentioned in preamble", $I625="removed from regulation")</formula>
    </cfRule>
    <cfRule type="expression" dxfId="325" priority="387" stopIfTrue="1">
      <formula>LEFT($I625,27)="Not relevant for data model"</formula>
    </cfRule>
  </conditionalFormatting>
  <conditionalFormatting sqref="A650:A651">
    <cfRule type="expression" dxfId="324" priority="403" stopIfTrue="1">
      <formula>LEFT($I642,27)="Not relevant for data model"</formula>
    </cfRule>
    <cfRule type="expression" dxfId="323" priority="404" stopIfTrue="1">
      <formula>OR($I642="only mentioned in preamble", $I642="removed from regulation")</formula>
    </cfRule>
  </conditionalFormatting>
  <conditionalFormatting sqref="A652:A655">
    <cfRule type="expression" dxfId="322" priority="281" stopIfTrue="1">
      <formula>LEFT($I596,27)="Not relevant for data model"</formula>
    </cfRule>
    <cfRule type="expression" dxfId="321" priority="282" stopIfTrue="1">
      <formula>OR($I596="only mentioned in preamble", $I596="removed from regulation")</formula>
    </cfRule>
  </conditionalFormatting>
  <conditionalFormatting sqref="A658:B658">
    <cfRule type="expression" dxfId="320" priority="131">
      <formula>OR($H479="only mentioned in preamble", $H479="removed from regulation")</formula>
    </cfRule>
  </conditionalFormatting>
  <conditionalFormatting sqref="A248:G248 I248 H249 A579">
    <cfRule type="expression" dxfId="319" priority="234" stopIfTrue="1">
      <formula>OR($H249="only mentioned in preamble", $H249="removed from regulation")</formula>
    </cfRule>
  </conditionalFormatting>
  <conditionalFormatting sqref="A249:G249 I249">
    <cfRule type="expression" dxfId="318" priority="238" stopIfTrue="1">
      <formula>OR(#REF!="only mentioned in preamble", #REF!="removed from regulation")</formula>
    </cfRule>
    <cfRule type="expression" dxfId="317" priority="237" stopIfTrue="1">
      <formula>LEFT(#REF!,27)="Not relevant for data model"</formula>
    </cfRule>
  </conditionalFormatting>
  <conditionalFormatting sqref="A2:I30 A31:E31 G31:I31 A32:I38 A39:E39 G39:I39 A40:I87 A88:D88 F88:I88 A89:I247 H249 A250:I260 A262:I273 A275:I491 A492:D492 F492:I492 A493:I496 A497:E497 G497:I497 A498:I534 A535:D535 F535:I535 A536:I561 A562:D565 F562:I565 A566:I578 B579:E579 G579:I579 B580:I580 A581:I608 C611:I615 F616:I622 A617 C617:F617 C621:F621 F623:H624 C627:I649 C650:D654 F650:I655 B655:D655">
    <cfRule type="expression" dxfId="316" priority="46" stopIfTrue="1">
      <formula>OR($H2="only mentioned in preamble", $H2="removed from regulation")</formula>
    </cfRule>
  </conditionalFormatting>
  <conditionalFormatting sqref="A261:I261 A274:G274 I274">
    <cfRule type="expression" dxfId="315" priority="224" stopIfTrue="1">
      <formula>OR(#REF!="only mentioned in preamble", #REF!="removed from regulation")</formula>
    </cfRule>
    <cfRule type="expression" dxfId="314" priority="223" stopIfTrue="1">
      <formula>LEFT(#REF!,27)="Not relevant for data model"</formula>
    </cfRule>
  </conditionalFormatting>
  <conditionalFormatting sqref="B609:B654">
    <cfRule type="expression" dxfId="313" priority="2" stopIfTrue="1">
      <formula>OR($H609="only mentioned in preamble", $H609="removed from regulation")</formula>
    </cfRule>
    <cfRule type="expression" dxfId="312" priority="1" stopIfTrue="1">
      <formula>LEFT($H609,27)="Not relevant for data model"</formula>
    </cfRule>
  </conditionalFormatting>
  <conditionalFormatting sqref="C620:E620 A620:A621">
    <cfRule type="expression" dxfId="311" priority="11" stopIfTrue="1">
      <formula>LEFT($H620,27)="Not relevant for data model"</formula>
    </cfRule>
    <cfRule type="expression" dxfId="310" priority="12" stopIfTrue="1">
      <formula>OR($H620="only mentioned in preamble", $H620="removed from regulation")</formula>
    </cfRule>
  </conditionalFormatting>
  <conditionalFormatting sqref="D625:I626">
    <cfRule type="expression" dxfId="309" priority="5" stopIfTrue="1">
      <formula>LEFT($H625,27)="Not relevant for data model"</formula>
    </cfRule>
    <cfRule type="expression" dxfId="308" priority="6" stopIfTrue="1">
      <formula>OR($H625="only mentioned in preamble", $H625="removed from regulation")</formula>
    </cfRule>
  </conditionalFormatting>
  <conditionalFormatting sqref="E492">
    <cfRule type="expression" dxfId="307" priority="228" stopIfTrue="1">
      <formula>OR($H88="only mentioned in preamble", $H88="removed from regulation")</formula>
    </cfRule>
    <cfRule type="expression" dxfId="306" priority="227" stopIfTrue="1">
      <formula>LEFT($H88,27)="Not relevant for data model"</formula>
    </cfRule>
  </conditionalFormatting>
  <conditionalFormatting sqref="H249 A248:G248 I248 A579">
    <cfRule type="expression" dxfId="305" priority="233" stopIfTrue="1">
      <formula>LEFT($H249,27)="Not relevant for data model"</formula>
    </cfRule>
  </conditionalFormatting>
  <conditionalFormatting sqref="I624">
    <cfRule type="expression" dxfId="304" priority="355" stopIfTrue="1">
      <formula>LEFT($H623,27)="Not relevant for data model"</formula>
    </cfRule>
    <cfRule type="expression" dxfId="303" priority="356" stopIfTrue="1">
      <formula>OR($H623="only mentioned in preamble", $H623="removed from regulation")</formula>
    </cfRule>
  </conditionalFormatting>
  <hyperlinks>
    <hyperlink ref="H475" r:id="rId1" xr:uid="{00000000-0004-0000-0100-000000000000}"/>
  </hyperlinks>
  <pageMargins left="0.70866141732283505" right="0.70866141732283505" top="1" bottom="1.5" header="0.31496062992126" footer="0.31496062992126"/>
  <pageSetup paperSize="8" scale="74" fitToHeight="0" orientation="portrait" r:id="rId2"/>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63"/>
  <sheetViews>
    <sheetView tabSelected="1" zoomScaleNormal="100" workbookViewId="0"/>
  </sheetViews>
  <sheetFormatPr defaultRowHeight="14.4" x14ac:dyDescent="0.3"/>
  <cols>
    <col min="1" max="1" width="51.33203125" bestFit="1" customWidth="1"/>
    <col min="2" max="2" width="60.6640625" bestFit="1" customWidth="1"/>
    <col min="3" max="3" width="30.88671875" bestFit="1" customWidth="1"/>
  </cols>
  <sheetData>
    <row r="1" spans="1:3" x14ac:dyDescent="0.3">
      <c r="A1" t="s">
        <v>1187</v>
      </c>
      <c r="B1" t="s">
        <v>1188</v>
      </c>
      <c r="C1" t="s">
        <v>1189</v>
      </c>
    </row>
    <row r="2" spans="1:3" x14ac:dyDescent="0.3">
      <c r="A2" t="s">
        <v>1190</v>
      </c>
      <c r="B2" s="17" t="s">
        <v>1191</v>
      </c>
      <c r="C2" t="s">
        <v>1192</v>
      </c>
    </row>
    <row r="3" spans="1:3" x14ac:dyDescent="0.3">
      <c r="A3" t="s">
        <v>397</v>
      </c>
      <c r="B3" s="17" t="s">
        <v>1193</v>
      </c>
      <c r="C3" t="s">
        <v>1194</v>
      </c>
    </row>
    <row r="4" spans="1:3" x14ac:dyDescent="0.3">
      <c r="A4" t="s">
        <v>296</v>
      </c>
      <c r="B4" s="17" t="s">
        <v>1195</v>
      </c>
      <c r="C4" t="s">
        <v>1196</v>
      </c>
    </row>
    <row r="5" spans="1:3" x14ac:dyDescent="0.3">
      <c r="A5" t="s">
        <v>989</v>
      </c>
      <c r="B5" s="17" t="s">
        <v>1197</v>
      </c>
      <c r="C5" t="s">
        <v>1198</v>
      </c>
    </row>
    <row r="6" spans="1:3" x14ac:dyDescent="0.3">
      <c r="A6" t="s">
        <v>637</v>
      </c>
      <c r="B6" s="17" t="s">
        <v>1199</v>
      </c>
      <c r="C6" t="s">
        <v>1200</v>
      </c>
    </row>
    <row r="7" spans="1:3" x14ac:dyDescent="0.3">
      <c r="A7" t="s">
        <v>197</v>
      </c>
      <c r="B7" s="17" t="s">
        <v>1201</v>
      </c>
      <c r="C7" t="s">
        <v>1202</v>
      </c>
    </row>
    <row r="8" spans="1:3" x14ac:dyDescent="0.3">
      <c r="A8" t="s">
        <v>116</v>
      </c>
      <c r="B8" s="17" t="s">
        <v>1203</v>
      </c>
      <c r="C8" t="s">
        <v>1204</v>
      </c>
    </row>
    <row r="9" spans="1:3" x14ac:dyDescent="0.3">
      <c r="A9" t="s">
        <v>539</v>
      </c>
      <c r="B9" s="17" t="s">
        <v>1205</v>
      </c>
      <c r="C9" t="s">
        <v>1206</v>
      </c>
    </row>
    <row r="10" spans="1:3" x14ac:dyDescent="0.3">
      <c r="A10" t="s">
        <v>298</v>
      </c>
      <c r="B10" s="17" t="s">
        <v>1207</v>
      </c>
      <c r="C10" t="s">
        <v>1208</v>
      </c>
    </row>
    <row r="11" spans="1:3" x14ac:dyDescent="0.3">
      <c r="A11" t="s">
        <v>1062</v>
      </c>
      <c r="B11" s="17" t="s">
        <v>1209</v>
      </c>
      <c r="C11" t="s">
        <v>1210</v>
      </c>
    </row>
    <row r="12" spans="1:3" x14ac:dyDescent="0.3">
      <c r="A12" t="s">
        <v>806</v>
      </c>
      <c r="B12" s="17" t="s">
        <v>1211</v>
      </c>
      <c r="C12" t="s">
        <v>1212</v>
      </c>
    </row>
    <row r="13" spans="1:3" x14ac:dyDescent="0.3">
      <c r="A13" t="s">
        <v>545</v>
      </c>
      <c r="B13" s="17" t="s">
        <v>1213</v>
      </c>
      <c r="C13" t="s">
        <v>1212</v>
      </c>
    </row>
    <row r="14" spans="1:3" x14ac:dyDescent="0.3">
      <c r="A14" t="s">
        <v>1000</v>
      </c>
      <c r="B14" s="17" t="s">
        <v>1214</v>
      </c>
      <c r="C14" t="s">
        <v>1215</v>
      </c>
    </row>
    <row r="15" spans="1:3" x14ac:dyDescent="0.3">
      <c r="A15" t="s">
        <v>1081</v>
      </c>
      <c r="B15" s="17" t="s">
        <v>1216</v>
      </c>
      <c r="C15" t="s">
        <v>1217</v>
      </c>
    </row>
    <row r="16" spans="1:3" x14ac:dyDescent="0.3">
      <c r="A16" t="s">
        <v>92</v>
      </c>
      <c r="B16" s="17" t="s">
        <v>1218</v>
      </c>
      <c r="C16" t="s">
        <v>1219</v>
      </c>
    </row>
    <row r="17" spans="1:3" x14ac:dyDescent="0.3">
      <c r="A17" t="s">
        <v>68</v>
      </c>
      <c r="B17" s="17" t="s">
        <v>1220</v>
      </c>
      <c r="C17" t="s">
        <v>1221</v>
      </c>
    </row>
    <row r="18" spans="1:3" x14ac:dyDescent="0.3">
      <c r="A18" t="s">
        <v>981</v>
      </c>
      <c r="B18" s="17" t="s">
        <v>1222</v>
      </c>
      <c r="C18" t="s">
        <v>1223</v>
      </c>
    </row>
    <row r="19" spans="1:3" x14ac:dyDescent="0.3">
      <c r="A19" t="s">
        <v>436</v>
      </c>
      <c r="B19" s="17" t="s">
        <v>1224</v>
      </c>
      <c r="C19" t="s">
        <v>1225</v>
      </c>
    </row>
    <row r="20" spans="1:3" x14ac:dyDescent="0.3">
      <c r="A20" t="s">
        <v>1019</v>
      </c>
      <c r="B20" s="17" t="s">
        <v>1226</v>
      </c>
      <c r="C20" t="s">
        <v>1227</v>
      </c>
    </row>
    <row r="21" spans="1:3" x14ac:dyDescent="0.3">
      <c r="A21" t="s">
        <v>1026</v>
      </c>
      <c r="B21" s="17" t="s">
        <v>1228</v>
      </c>
      <c r="C21" t="s">
        <v>1229</v>
      </c>
    </row>
    <row r="22" spans="1:3" x14ac:dyDescent="0.3">
      <c r="A22" t="s">
        <v>826</v>
      </c>
      <c r="B22" s="17" t="s">
        <v>1230</v>
      </c>
      <c r="C22" t="s">
        <v>1231</v>
      </c>
    </row>
    <row r="23" spans="1:3" x14ac:dyDescent="0.3">
      <c r="A23" t="s">
        <v>275</v>
      </c>
      <c r="B23" s="17" t="s">
        <v>1232</v>
      </c>
      <c r="C23" t="s">
        <v>1233</v>
      </c>
    </row>
    <row r="24" spans="1:3" x14ac:dyDescent="0.3">
      <c r="A24" t="s">
        <v>771</v>
      </c>
      <c r="B24" s="17" t="s">
        <v>1234</v>
      </c>
      <c r="C24" t="s">
        <v>1235</v>
      </c>
    </row>
    <row r="25" spans="1:3" x14ac:dyDescent="0.3">
      <c r="A25" t="s">
        <v>902</v>
      </c>
      <c r="B25" s="17" t="s">
        <v>1236</v>
      </c>
      <c r="C25" t="s">
        <v>1237</v>
      </c>
    </row>
    <row r="26" spans="1:3" x14ac:dyDescent="0.3">
      <c r="A26" t="s">
        <v>1238</v>
      </c>
      <c r="B26" s="17" t="s">
        <v>1239</v>
      </c>
      <c r="C26" t="s">
        <v>1240</v>
      </c>
    </row>
    <row r="27" spans="1:3" x14ac:dyDescent="0.3">
      <c r="A27" t="s">
        <v>91</v>
      </c>
      <c r="B27" s="17" t="s">
        <v>1241</v>
      </c>
      <c r="C27" t="s">
        <v>1242</v>
      </c>
    </row>
    <row r="28" spans="1:3" x14ac:dyDescent="0.3">
      <c r="A28" t="s">
        <v>314</v>
      </c>
      <c r="B28" s="17" t="s">
        <v>1243</v>
      </c>
      <c r="C28" t="s">
        <v>1244</v>
      </c>
    </row>
    <row r="29" spans="1:3" x14ac:dyDescent="0.3">
      <c r="A29" t="s">
        <v>319</v>
      </c>
      <c r="B29" s="17" t="s">
        <v>1245</v>
      </c>
      <c r="C29" t="s">
        <v>1246</v>
      </c>
    </row>
    <row r="30" spans="1:3" x14ac:dyDescent="0.3">
      <c r="A30" t="s">
        <v>963</v>
      </c>
      <c r="B30" s="17" t="s">
        <v>1247</v>
      </c>
      <c r="C30" t="s">
        <v>1248</v>
      </c>
    </row>
    <row r="31" spans="1:3" x14ac:dyDescent="0.3">
      <c r="A31" t="s">
        <v>144</v>
      </c>
      <c r="B31" s="17" t="s">
        <v>1249</v>
      </c>
      <c r="C31" t="s">
        <v>1250</v>
      </c>
    </row>
    <row r="32" spans="1:3" x14ac:dyDescent="0.3">
      <c r="A32" t="s">
        <v>381</v>
      </c>
      <c r="B32" s="17" t="s">
        <v>1251</v>
      </c>
      <c r="C32" t="s">
        <v>1252</v>
      </c>
    </row>
    <row r="33" spans="1:3" x14ac:dyDescent="0.3">
      <c r="A33" t="s">
        <v>969</v>
      </c>
      <c r="B33" s="17" t="s">
        <v>1253</v>
      </c>
      <c r="C33" t="s">
        <v>1254</v>
      </c>
    </row>
    <row r="34" spans="1:3" x14ac:dyDescent="0.3">
      <c r="A34" s="52" t="s">
        <v>887</v>
      </c>
      <c r="B34" s="53" t="s">
        <v>1255</v>
      </c>
      <c r="C34" s="54" t="s">
        <v>1256</v>
      </c>
    </row>
    <row r="35" spans="1:3" x14ac:dyDescent="0.3">
      <c r="A35" t="s">
        <v>1257</v>
      </c>
      <c r="B35" s="17" t="s">
        <v>1258</v>
      </c>
      <c r="C35" t="s">
        <v>1259</v>
      </c>
    </row>
    <row r="36" spans="1:3" x14ac:dyDescent="0.3">
      <c r="A36" t="s">
        <v>1048</v>
      </c>
      <c r="B36" s="17" t="s">
        <v>1260</v>
      </c>
      <c r="C36" t="s">
        <v>1261</v>
      </c>
    </row>
    <row r="37" spans="1:3" x14ac:dyDescent="0.3">
      <c r="A37" t="s">
        <v>326</v>
      </c>
      <c r="B37" s="17" t="s">
        <v>1262</v>
      </c>
      <c r="C37" t="s">
        <v>1263</v>
      </c>
    </row>
    <row r="38" spans="1:3" x14ac:dyDescent="0.3">
      <c r="A38" t="s">
        <v>1264</v>
      </c>
      <c r="B38" s="17" t="s">
        <v>1265</v>
      </c>
      <c r="C38" t="s">
        <v>1266</v>
      </c>
    </row>
    <row r="39" spans="1:3" x14ac:dyDescent="0.3">
      <c r="A39" t="s">
        <v>1041</v>
      </c>
      <c r="B39" s="17" t="s">
        <v>1267</v>
      </c>
      <c r="C39" t="s">
        <v>1268</v>
      </c>
    </row>
    <row r="40" spans="1:3" x14ac:dyDescent="0.3">
      <c r="A40" t="s">
        <v>328</v>
      </c>
      <c r="B40" s="17" t="s">
        <v>1269</v>
      </c>
      <c r="C40" t="s">
        <v>1270</v>
      </c>
    </row>
    <row r="41" spans="1:3" x14ac:dyDescent="0.3">
      <c r="A41" t="s">
        <v>931</v>
      </c>
      <c r="B41" s="17" t="s">
        <v>1271</v>
      </c>
      <c r="C41" t="s">
        <v>1272</v>
      </c>
    </row>
    <row r="42" spans="1:3" x14ac:dyDescent="0.3">
      <c r="A42" t="s">
        <v>1273</v>
      </c>
      <c r="B42" s="17" t="s">
        <v>1274</v>
      </c>
      <c r="C42" t="s">
        <v>1275</v>
      </c>
    </row>
    <row r="43" spans="1:3" x14ac:dyDescent="0.3">
      <c r="A43" t="s">
        <v>1276</v>
      </c>
      <c r="B43" s="17" t="s">
        <v>1277</v>
      </c>
      <c r="C43" t="s">
        <v>1278</v>
      </c>
    </row>
    <row r="44" spans="1:3" x14ac:dyDescent="0.3">
      <c r="A44" t="s">
        <v>1279</v>
      </c>
      <c r="B44" s="17" t="s">
        <v>1280</v>
      </c>
      <c r="C44" t="s">
        <v>1281</v>
      </c>
    </row>
    <row r="45" spans="1:3" x14ac:dyDescent="0.3">
      <c r="A45" t="s">
        <v>333</v>
      </c>
      <c r="B45" s="17" t="s">
        <v>1282</v>
      </c>
      <c r="C45" t="s">
        <v>1283</v>
      </c>
    </row>
    <row r="46" spans="1:3" x14ac:dyDescent="0.3">
      <c r="A46" t="s">
        <v>499</v>
      </c>
      <c r="B46" s="17" t="s">
        <v>1284</v>
      </c>
      <c r="C46" t="s">
        <v>1285</v>
      </c>
    </row>
    <row r="47" spans="1:3" x14ac:dyDescent="0.3">
      <c r="A47" t="s">
        <v>496</v>
      </c>
      <c r="B47" s="17" t="s">
        <v>1286</v>
      </c>
      <c r="C47" t="s">
        <v>1287</v>
      </c>
    </row>
    <row r="48" spans="1:3" x14ac:dyDescent="0.3">
      <c r="A48" t="s">
        <v>349</v>
      </c>
      <c r="B48" s="17" t="s">
        <v>1288</v>
      </c>
      <c r="C48" t="s">
        <v>1289</v>
      </c>
    </row>
    <row r="49" spans="1:3" x14ac:dyDescent="0.3">
      <c r="A49" t="s">
        <v>104</v>
      </c>
      <c r="B49" s="17" t="s">
        <v>1290</v>
      </c>
      <c r="C49" t="s">
        <v>1291</v>
      </c>
    </row>
    <row r="50" spans="1:3" x14ac:dyDescent="0.3">
      <c r="A50" t="s">
        <v>1292</v>
      </c>
      <c r="B50" s="17" t="s">
        <v>1293</v>
      </c>
      <c r="C50" t="s">
        <v>1294</v>
      </c>
    </row>
    <row r="51" spans="1:3" x14ac:dyDescent="0.3">
      <c r="A51" t="s">
        <v>1295</v>
      </c>
      <c r="B51" s="17" t="s">
        <v>1296</v>
      </c>
      <c r="C51" t="s">
        <v>1297</v>
      </c>
    </row>
    <row r="52" spans="1:3" x14ac:dyDescent="0.3">
      <c r="A52" t="s">
        <v>932</v>
      </c>
      <c r="B52" s="17" t="s">
        <v>1298</v>
      </c>
      <c r="C52" t="s">
        <v>1299</v>
      </c>
    </row>
    <row r="53" spans="1:3" x14ac:dyDescent="0.3">
      <c r="A53" t="s">
        <v>1300</v>
      </c>
      <c r="B53" s="17" t="s">
        <v>1301</v>
      </c>
      <c r="C53" t="s">
        <v>1302</v>
      </c>
    </row>
    <row r="54" spans="1:3" x14ac:dyDescent="0.3">
      <c r="A54" t="s">
        <v>1303</v>
      </c>
      <c r="B54" s="17" t="s">
        <v>1304</v>
      </c>
      <c r="C54" t="s">
        <v>1305</v>
      </c>
    </row>
    <row r="55" spans="1:3" x14ac:dyDescent="0.3">
      <c r="A55" t="s">
        <v>385</v>
      </c>
      <c r="B55" s="17" t="s">
        <v>1306</v>
      </c>
      <c r="C55" t="s">
        <v>1307</v>
      </c>
    </row>
    <row r="56" spans="1:3" x14ac:dyDescent="0.3">
      <c r="A56" t="s">
        <v>343</v>
      </c>
      <c r="B56" s="17" t="s">
        <v>1308</v>
      </c>
      <c r="C56" t="s">
        <v>1309</v>
      </c>
    </row>
    <row r="57" spans="1:3" x14ac:dyDescent="0.3">
      <c r="A57" t="s">
        <v>938</v>
      </c>
      <c r="B57" s="17" t="s">
        <v>1310</v>
      </c>
      <c r="C57" t="s">
        <v>1311</v>
      </c>
    </row>
    <row r="58" spans="1:3" x14ac:dyDescent="0.3">
      <c r="A58" t="s">
        <v>1312</v>
      </c>
      <c r="B58" s="17" t="s">
        <v>1313</v>
      </c>
      <c r="C58" t="s">
        <v>1314</v>
      </c>
    </row>
    <row r="59" spans="1:3" x14ac:dyDescent="0.3">
      <c r="A59" t="s">
        <v>215</v>
      </c>
      <c r="B59" s="17" t="s">
        <v>1315</v>
      </c>
      <c r="C59" t="s">
        <v>1316</v>
      </c>
    </row>
    <row r="60" spans="1:3" x14ac:dyDescent="0.3">
      <c r="A60" t="s">
        <v>219</v>
      </c>
      <c r="B60" s="17" t="s">
        <v>1317</v>
      </c>
      <c r="C60" t="s">
        <v>1318</v>
      </c>
    </row>
    <row r="61" spans="1:3" x14ac:dyDescent="0.3">
      <c r="A61" t="s">
        <v>1319</v>
      </c>
      <c r="B61" s="17" t="s">
        <v>1320</v>
      </c>
      <c r="C61" t="s">
        <v>1321</v>
      </c>
    </row>
    <row r="62" spans="1:3" x14ac:dyDescent="0.3">
      <c r="A62" t="s">
        <v>1322</v>
      </c>
      <c r="B62" s="17" t="s">
        <v>1323</v>
      </c>
      <c r="C62" t="s">
        <v>1324</v>
      </c>
    </row>
    <row r="63" spans="1:3" x14ac:dyDescent="0.3">
      <c r="A63" t="s">
        <v>278</v>
      </c>
      <c r="B63" s="17" t="s">
        <v>1325</v>
      </c>
      <c r="C63" t="s">
        <v>1326</v>
      </c>
    </row>
  </sheetData>
  <hyperlinks>
    <hyperlink ref="B27" location="'institutional sector'!A1" display="See sheet institutional sector" xr:uid="{00000000-0004-0000-0200-000000000000}"/>
    <hyperlink ref="B17" location="'enterprise size'!A1" display="See sheet enterprise size" xr:uid="{00000000-0004-0000-0200-000001000000}"/>
    <hyperlink ref="B12" location="'default status of the counterpa'!A1" display="See sheet default status of the counterparty" xr:uid="{00000000-0004-0000-0200-000002000000}"/>
    <hyperlink ref="B3" location="'accounting standard'!A1" display="See sheet accounting standard" xr:uid="{00000000-0004-0000-0200-000003000000}"/>
    <hyperlink ref="B7" location="'counterparty role'!A1" display="See sheet counterparty role" xr:uid="{00000000-0004-0000-0200-000004000000}"/>
    <hyperlink ref="B62" location="'type of securitisation'!A1" display="See sheet type of securitisation" xr:uid="{00000000-0004-0000-0200-000005000000}"/>
    <hyperlink ref="B57" location="'syndicated contract indicator'!A1" display="See sheet syndicated contract indicator" xr:uid="{00000000-0004-0000-0200-000006000000}"/>
    <hyperlink ref="B60" location="'type of protection'!A1" display="See sheet type of protection" xr:uid="{00000000-0004-0000-0200-000007000000}"/>
    <hyperlink ref="B24" location="'immovable property indicator'!A1" display="See sheet immovable property indicator" xr:uid="{00000000-0004-0000-0200-000008000000}"/>
    <hyperlink ref="B25" location="'immovable property location ind'!A1" display="See sheet immovable property location indicator" xr:uid="{00000000-0004-0000-0200-000009000000}"/>
    <hyperlink ref="B6" location="'balance sheet recognition'!A1" display="See sheet balance sheet recognition" xr:uid="{00000000-0004-0000-0200-00000A000000}"/>
    <hyperlink ref="B38" location="'performing st of the instrument'!A1" display="See sheet performing status of the instrument" xr:uid="{00000000-0004-0000-0200-00000B000000}"/>
    <hyperlink ref="B43" location="'prudential portfolio'!A1" display="See sheet prudential portfolio" xr:uid="{00000000-0004-0000-0200-00000C000000}"/>
    <hyperlink ref="B53" location="'sources of encumbrance'!A1" display="See sheet sources of encumbrance" xr:uid="{00000000-0004-0000-0200-00000D000000}"/>
    <hyperlink ref="B54" location="'forbearance and renegotiation'!A1" display="See sheet forbearance and renegotiation" xr:uid="{00000000-0004-0000-0200-00000E000000}"/>
    <hyperlink ref="B58" location="'type of impairment'!A1" display="See sheet type of impairment" xr:uid="{00000000-0004-0000-0200-00000F000000}"/>
    <hyperlink ref="B26" location="'impairment assessment method'!A1" display="See sheet impairment assessment method" xr:uid="{00000000-0004-0000-0200-000010000000}"/>
    <hyperlink ref="B19" location="'fiduciary instrument'!A1" display="See sheet fiduciary instrument" xr:uid="{00000000-0004-0000-0200-000011000000}"/>
    <hyperlink ref="B52" location="'securitisation indicator'!A1" display="See sheet securitisation indicator" xr:uid="{00000000-0004-0000-0200-000012000000}"/>
    <hyperlink ref="B40" location="'project finance loan indicator'!A1" display="See sheet project finance loan indicator" xr:uid="{00000000-0004-0000-0200-000013000000}"/>
    <hyperlink ref="B45" location="'recourse indicator'!A1" display="See sheet recourse indicator" xr:uid="{00000000-0004-0000-0200-000014000000}"/>
    <hyperlink ref="B47" location="'reference rate value type'!A1" display="See sheet reference rate value type" xr:uid="{00000000-0004-0000-0200-000015000000}"/>
    <hyperlink ref="B46" location="'reference rate maturity type'!A1" display="See sheet reference rate maturity type" xr:uid="{00000000-0004-0000-0200-000016000000}"/>
    <hyperlink ref="B41" location="'protection provider indicator'!A1" display="See sheet protection provider indicator" xr:uid="{00000000-0004-0000-0200-000017000000}"/>
    <hyperlink ref="B23" location="'immediate parent undertaking in'!A1" display="See sheet immediate parent undertaking indicator" xr:uid="{00000000-0004-0000-0200-000018000000}"/>
    <hyperlink ref="B63" location="'ultimate parent undertaking ind'!A1" display="See sheet ultimate parent undertaking indicator" xr:uid="{00000000-0004-0000-0200-000019000000}"/>
    <hyperlink ref="B56" location="'subordinated debt indicator'!A1" display="See sheet subordinated debt indicator" xr:uid="{00000000-0004-0000-0200-00001A000000}"/>
    <hyperlink ref="B4" location="'amortisation type'!A1" display="See sheet amortisation type" xr:uid="{00000000-0004-0000-0200-00001B000000}"/>
    <hyperlink ref="B2" location="'accounting classification of in'!A1" display="See sheet accounting classification of instrument type" xr:uid="{00000000-0004-0000-0200-00001C000000}"/>
    <hyperlink ref="B48" location="'repayment rights'!A1" display="See sheet repayment rights" xr:uid="{00000000-0004-0000-0200-00001D000000}"/>
    <hyperlink ref="B44" location="'instrument purpose'!A1" display="See sheet instrument purpose " xr:uid="{00000000-0004-0000-0200-00001E000000}"/>
    <hyperlink ref="B59" location="'type of instrument'!A1" display="See sheet type of instrument" xr:uid="{00000000-0004-0000-0200-00001F000000}"/>
    <hyperlink ref="B28" location="'interest rate reset frequency'!A1" display="See sheet interest rate reset frequency" xr:uid="{00000000-0004-0000-0200-000020000000}"/>
    <hyperlink ref="B29" location="'interest rate type'!A1" display="See sheet interest rate type" xr:uid="{00000000-0004-0000-0200-000021000000}"/>
    <hyperlink ref="B37" location="'payment frequency'!A1" display="See sheet payment frequency" xr:uid="{00000000-0004-0000-0200-000022000000}"/>
    <hyperlink ref="B30" location="'interest-only indicator'!A1" display="See sheet interest-only indicator" xr:uid="{00000000-0004-0000-0200-000023000000}"/>
    <hyperlink ref="B9" location="'credit risk deterioration pursc'!A1" display="See sheet credit risk detoriation purchase indicator" xr:uid="{00000000-0004-0000-0200-000024000000}"/>
    <hyperlink ref="B42" location="'protection valuation approach'!A1" display="See sheet protection valuation approach" xr:uid="{00000000-0004-0000-0200-000025000000}"/>
    <hyperlink ref="B61" location="'type of protection value'!A1" display="See sheet type of protection value" xr:uid="{00000000-0004-0000-0200-000026000000}"/>
    <hyperlink ref="B50" location="'resident counterparty indicator'!A1" display="See sheet resident counterparty indicator" xr:uid="{00000000-0004-0000-0200-000027000000}"/>
    <hyperlink ref="B55" location="'status of legal proceedings'!A1" display="See sheet status of legal proceedings" xr:uid="{00000000-0004-0000-0200-000028000000}"/>
    <hyperlink ref="B49" location="'reporting membership type'!A1" display="See sheet reporting membership type" xr:uid="{00000000-0004-0000-0200-000029000000}"/>
    <hyperlink ref="B51" location="'resident legal entity indicator'!A1" display="See sheet resident legal entity indicator" xr:uid="{00000000-0004-0000-0200-00002A000000}"/>
    <hyperlink ref="B18" location="'entity type'!A1" display="See sheet entity type" xr:uid="{00000000-0004-0000-0200-00002B000000}"/>
    <hyperlink ref="B14" location="'delivery control type'!A1" display="See sheet delivery control type" xr:uid="{00000000-0004-0000-0200-00002C000000}"/>
    <hyperlink ref="B5" location="attribute!A1" display="See sheet attribute" xr:uid="{00000000-0004-0000-0200-00002D000000}"/>
    <hyperlink ref="B20" location="'foreign branch in reporting mem'!A1" display="See sheet foreign branch in reporting member state indicator" xr:uid="{00000000-0004-0000-0200-000030000000}"/>
    <hyperlink ref="B21" location="'foreign legal entity in reporti'!A1" display="See sheet foreign legal entity in reporting member state indicator" xr:uid="{00000000-0004-0000-0200-000031000000}"/>
    <hyperlink ref="B39" location="'primary protection provider ind'!A1" display="See sheet primary protection provider indicator" xr:uid="{00000000-0004-0000-0200-000032000000}"/>
    <hyperlink ref="B36" location="'past due instrument indicator'!A1" display="See sheet past due instrument indicator" xr:uid="{00000000-0004-0000-0200-000033000000}"/>
    <hyperlink ref="B31" location="'legal entity indicator'!A1" display="See sheet legal entity indicator" xr:uid="{00000000-0004-0000-0200-000034000000}"/>
    <hyperlink ref="B33" location="'logical data model'!A1" display="See sheet logical data model" xr:uid="{00000000-0004-0000-0200-000035000000}"/>
    <hyperlink ref="B8" location="country!A1" display="See sheet country" xr:uid="{00000000-0004-0000-0200-000036000000}"/>
    <hyperlink ref="B11" location="'current account type'!A1" display="See sheet current account type" xr:uid="{00000000-0004-0000-0200-000037000000}"/>
    <hyperlink ref="B10" location="currency!A1" display="See sheet currency" xr:uid="{00000000-0004-0000-0200-000039000000}"/>
    <hyperlink ref="B16" location="'economic activity'!A1" display="See sheet economic activity" xr:uid="{00000000-0004-0000-0200-00003A000000}"/>
    <hyperlink ref="B34" location="'national identifier type'!A1" display="See sheet national identifier type" xr:uid="{00000000-0004-0000-0200-00003B000000}"/>
    <hyperlink ref="B32" location="'legal form'!A1" display="See sheet legal form" xr:uid="{00000000-0004-0000-0200-00003C000000}"/>
    <hyperlink ref="B15" location="'drawn instrument indicator'!A1" display="See sheet drawn instrument indicator" xr:uid="{00000000-0004-0000-0200-00003D000000}"/>
    <hyperlink ref="B22" location="'fully derecognised instrument b'!A1" display="See sheet fully derecognised instrument being serviced indicator" xr:uid="{00000000-0004-0000-0200-00003E000000}"/>
    <hyperlink ref="B13" location="'default status of the instrumen'!A1" display="See sheet default status of the instrument" xr:uid="{BC965DC1-E934-4CAB-9C5D-A5B27E5B6043}"/>
    <hyperlink ref="B35" location="'nuts 3 region'!A1" display="See sheet nuts 3 region" xr:uid="{00000000-0004-0000-0200-000038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G24"/>
  <sheetViews>
    <sheetView workbookViewId="0"/>
  </sheetViews>
  <sheetFormatPr defaultRowHeight="14.4" x14ac:dyDescent="0.3"/>
  <cols>
    <col min="1" max="1" width="63.44140625" customWidth="1"/>
    <col min="2" max="2" width="34.6640625" customWidth="1"/>
    <col min="3" max="3" width="36.5546875" customWidth="1"/>
    <col min="4" max="4" width="28.109375" customWidth="1"/>
    <col min="5" max="5" width="9" bestFit="1" customWidth="1"/>
  </cols>
  <sheetData>
    <row r="1" spans="1:7" x14ac:dyDescent="0.3">
      <c r="A1" s="2" t="s">
        <v>1327</v>
      </c>
      <c r="B1" s="2" t="s">
        <v>1328</v>
      </c>
      <c r="C1" s="2" t="s">
        <v>1329</v>
      </c>
      <c r="D1" s="2" t="s">
        <v>1330</v>
      </c>
      <c r="E1" s="2" t="s">
        <v>1331</v>
      </c>
      <c r="G1" s="17" t="s">
        <v>1332</v>
      </c>
    </row>
    <row r="2" spans="1:7" ht="43.2" x14ac:dyDescent="0.3">
      <c r="A2" s="2" t="s">
        <v>1333</v>
      </c>
      <c r="B2" s="2" t="s">
        <v>600</v>
      </c>
      <c r="C2" s="3" t="str">
        <f>VLOOKUP(B2,begrip[],4,)</f>
        <v>Cash balances at central banks and other demand deposits in accordance with in accordance with IFRS.</v>
      </c>
      <c r="D2" s="2" t="s">
        <v>596</v>
      </c>
      <c r="E2" s="2">
        <f>LEN(accounting_classification_of_the_instrument_type[[#This Row],[code]])</f>
        <v>66</v>
      </c>
    </row>
    <row r="3" spans="1:7" ht="28.8" x14ac:dyDescent="0.3">
      <c r="A3" s="2" t="s">
        <v>1334</v>
      </c>
      <c r="B3" s="2" t="s">
        <v>602</v>
      </c>
      <c r="C3" s="3" t="str">
        <f>VLOOKUP(B3,begrip[],4,)</f>
        <v>Financial assets held for trading in accordance with IFRS</v>
      </c>
      <c r="D3" s="2" t="s">
        <v>596</v>
      </c>
      <c r="E3" s="2">
        <f>LEN(accounting_classification_of_the_instrument_type[[#This Row],[code]])</f>
        <v>43</v>
      </c>
    </row>
    <row r="4" spans="1:7" ht="43.2" x14ac:dyDescent="0.3">
      <c r="A4" s="2" t="s">
        <v>1335</v>
      </c>
      <c r="B4" s="2" t="s">
        <v>604</v>
      </c>
      <c r="C4" s="3" t="str">
        <f>VLOOKUP(B4,begrip[],4,)</f>
        <v>Non-trading financial assets mandatorily at fair value through profit or loss in accordance with IFRS</v>
      </c>
      <c r="D4" s="2" t="s">
        <v>596</v>
      </c>
      <c r="E4" s="2">
        <f>LEN(accounting_classification_of_the_instrument_type[[#This Row],[code]])</f>
        <v>73</v>
      </c>
    </row>
    <row r="5" spans="1:7" ht="100.8" x14ac:dyDescent="0.3">
      <c r="A5" s="2" t="s">
        <v>1336</v>
      </c>
      <c r="B5" s="2" t="s">
        <v>606</v>
      </c>
      <c r="C5" s="3" t="str">
        <f>VLOOKUP(B5,begrip[],4,)</f>
        <v xml:space="preserve">Financial assets measured at fair value through profit and loss and designated as such upon initial recognition or subsequently in accordance with IFRS except those classified as financial assets held for trading.
</v>
      </c>
      <c r="D5" s="2" t="s">
        <v>596</v>
      </c>
      <c r="E5" s="2">
        <f>LEN(accounting_classification_of_the_instrument_type[[#This Row],[code]])</f>
        <v>64</v>
      </c>
    </row>
    <row r="6" spans="1:7" ht="57.6" x14ac:dyDescent="0.3">
      <c r="A6" s="2" t="s">
        <v>1337</v>
      </c>
      <c r="B6" s="2" t="s">
        <v>608</v>
      </c>
      <c r="C6" s="3" t="str">
        <f>VLOOKUP(B6,begrip[],4,)</f>
        <v>Financial assets measured at fair value through other comprehensive income due to business model and cash-flows characteristics in accordance with IFRS.</v>
      </c>
      <c r="D6" s="2" t="s">
        <v>596</v>
      </c>
      <c r="E6" s="2">
        <f>LEN(accounting_classification_of_the_instrument_type[[#This Row],[code]])</f>
        <v>65</v>
      </c>
    </row>
    <row r="7" spans="1:7" ht="28.8" x14ac:dyDescent="0.3">
      <c r="A7" s="2" t="s">
        <v>1338</v>
      </c>
      <c r="B7" s="2" t="s">
        <v>610</v>
      </c>
      <c r="C7" s="3" t="str">
        <f>VLOOKUP(B7,begrip[],4,)</f>
        <v>Financial assets measured at amortised cost in accordance with IFRS.</v>
      </c>
      <c r="D7" s="2" t="s">
        <v>596</v>
      </c>
      <c r="E7" s="2">
        <f>LEN(accounting_classification_of_the_instrument_type[[#This Row],[code]])</f>
        <v>44</v>
      </c>
    </row>
    <row r="8" spans="1:7" ht="28.8" x14ac:dyDescent="0.3">
      <c r="A8" s="2" t="s">
        <v>1339</v>
      </c>
      <c r="B8" s="2" t="s">
        <v>615</v>
      </c>
      <c r="C8" s="3" t="str">
        <f>VLOOKUP(B8,begrip[],4,)</f>
        <v>Cash and cash balances at central banks in accordance with national GAAP.</v>
      </c>
      <c r="D8" s="2" t="s">
        <v>596</v>
      </c>
      <c r="E8" s="2">
        <f>LEN(accounting_classification_of_the_instrument_type[[#This Row],[code]])</f>
        <v>53</v>
      </c>
    </row>
    <row r="9" spans="1:7" ht="28.8" x14ac:dyDescent="0.3">
      <c r="A9" s="2" t="s">
        <v>1340</v>
      </c>
      <c r="B9" s="2" t="s">
        <v>617</v>
      </c>
      <c r="C9" s="3" t="str">
        <f>VLOOKUP(B9,begrip[],4,)</f>
        <v>Financial assets held for trading in accordance with national GAAP.</v>
      </c>
      <c r="D9" s="2" t="s">
        <v>596</v>
      </c>
      <c r="E9" s="2">
        <f>LEN(accounting_classification_of_the_instrument_type[[#This Row],[code]])</f>
        <v>41</v>
      </c>
    </row>
    <row r="10" spans="1:7" ht="57.6" x14ac:dyDescent="0.3">
      <c r="A10" s="2" t="s">
        <v>1341</v>
      </c>
      <c r="B10" s="2" t="s">
        <v>876</v>
      </c>
      <c r="C10" s="3" t="str">
        <f>VLOOKUP(B10,begrip[],4,)</f>
        <v>Non-trading financial assets mandatorily at fair value through profit or loss in accordance with national GAAP.</v>
      </c>
      <c r="D10" s="2" t="s">
        <v>596</v>
      </c>
      <c r="E10" s="2">
        <f>LEN(accounting_classification_of_the_instrument_type[[#This Row],[code]])</f>
        <v>71</v>
      </c>
    </row>
    <row r="11" spans="1:7" ht="28.8" x14ac:dyDescent="0.3">
      <c r="A11" s="2" t="s">
        <v>1342</v>
      </c>
      <c r="B11" s="2" t="s">
        <v>619</v>
      </c>
      <c r="C11" s="3" t="str">
        <f>VLOOKUP(B11,begrip[],4,)</f>
        <v>Trading financial assets in accordance with national GAAP.</v>
      </c>
      <c r="D11" s="2" t="s">
        <v>596</v>
      </c>
      <c r="E11" s="2">
        <f>LEN(accounting_classification_of_the_instrument_type[[#This Row],[code]])</f>
        <v>32</v>
      </c>
    </row>
    <row r="12" spans="1:7" ht="43.2" x14ac:dyDescent="0.3">
      <c r="A12" s="2" t="s">
        <v>1343</v>
      </c>
      <c r="B12" s="2" t="s">
        <v>621</v>
      </c>
      <c r="C12" s="3" t="str">
        <f>VLOOKUP(B12,begrip[],4,)</f>
        <v>Financial assets designated at fair value through profit or loss in accordance with national GAAP.</v>
      </c>
      <c r="D12" s="2" t="s">
        <v>596</v>
      </c>
      <c r="E12" s="2">
        <f>LEN(accounting_classification_of_the_instrument_type[[#This Row],[code]])</f>
        <v>62</v>
      </c>
    </row>
    <row r="13" spans="1:7" ht="28.8" x14ac:dyDescent="0.3">
      <c r="A13" s="2" t="s">
        <v>1344</v>
      </c>
      <c r="B13" s="2" t="s">
        <v>623</v>
      </c>
      <c r="C13" s="3" t="str">
        <f>VLOOKUP(B13,begrip[],4,)</f>
        <v>Available-for-sale financial assets in accordance with national GAAP.</v>
      </c>
      <c r="D13" s="2" t="s">
        <v>596</v>
      </c>
      <c r="E13" s="2">
        <f>LEN(accounting_classification_of_the_instrument_type[[#This Row],[code]])</f>
        <v>41</v>
      </c>
    </row>
    <row r="14" spans="1:7" ht="43.2" x14ac:dyDescent="0.3">
      <c r="A14" s="2" t="s">
        <v>1345</v>
      </c>
      <c r="B14" s="2" t="s">
        <v>625</v>
      </c>
      <c r="C14" s="3" t="str">
        <f>VLOOKUP(B14,begrip[],4,)</f>
        <v>Non-trading non-derivative financial assets measured at fair value through profit or loss in accordance with national GAAP.</v>
      </c>
      <c r="D14" s="2" t="s">
        <v>596</v>
      </c>
      <c r="E14" s="2">
        <f>LEN(accounting_classification_of_the_instrument_type[[#This Row],[code]])</f>
        <v>77</v>
      </c>
    </row>
    <row r="15" spans="1:7" ht="43.2" x14ac:dyDescent="0.3">
      <c r="A15" s="2" t="s">
        <v>1346</v>
      </c>
      <c r="B15" s="2" t="s">
        <v>627</v>
      </c>
      <c r="C15" s="3" t="str">
        <f>VLOOKUP(B15,begrip[],4,)</f>
        <v>Non-trading non-derivative financial assets measured at fair value to equity in accordance with national GAAP.</v>
      </c>
      <c r="D15" s="2" t="s">
        <v>596</v>
      </c>
      <c r="E15" s="2">
        <f>LEN(accounting_classification_of_the_instrument_type[[#This Row],[code]])</f>
        <v>67</v>
      </c>
    </row>
    <row r="16" spans="1:7" ht="28.8" x14ac:dyDescent="0.3">
      <c r="A16" s="2" t="s">
        <v>1347</v>
      </c>
      <c r="B16" s="2" t="s">
        <v>629</v>
      </c>
      <c r="C16" s="3" t="str">
        <f>VLOOKUP(B16,begrip[],4,)</f>
        <v>Loans and receivables in accordance with national GAAP.</v>
      </c>
      <c r="D16" s="2" t="s">
        <v>596</v>
      </c>
      <c r="E16" s="2">
        <f>LEN(accounting_classification_of_the_instrument_type[[#This Row],[code]])</f>
        <v>35</v>
      </c>
    </row>
    <row r="17" spans="1:5" ht="28.8" x14ac:dyDescent="0.3">
      <c r="A17" s="2" t="s">
        <v>1348</v>
      </c>
      <c r="B17" s="2" t="s">
        <v>631</v>
      </c>
      <c r="C17" s="3" t="str">
        <f>VLOOKUP(B17,begrip[],4,)</f>
        <v>Held-to-maturity investments in accordance with national GAAP.</v>
      </c>
      <c r="D17" s="2" t="s">
        <v>596</v>
      </c>
      <c r="E17" s="2">
        <f>LEN(accounting_classification_of_the_instrument_type[[#This Row],[code]])</f>
        <v>42</v>
      </c>
    </row>
    <row r="18" spans="1:5" ht="43.2" x14ac:dyDescent="0.3">
      <c r="A18" s="2" t="s">
        <v>1349</v>
      </c>
      <c r="B18" s="2" t="s">
        <v>633</v>
      </c>
      <c r="C18" s="3" t="str">
        <f>VLOOKUP(B18,begrip[],4,)</f>
        <v>Non-trading debt instruments measured at a cost-based method in accordance with national GAAP.</v>
      </c>
      <c r="D18" s="2" t="s">
        <v>596</v>
      </c>
      <c r="E18" s="2">
        <f>LEN(accounting_classification_of_the_instrument_type[[#This Row],[code]])</f>
        <v>59</v>
      </c>
    </row>
    <row r="19" spans="1:5" ht="43.2" x14ac:dyDescent="0.3">
      <c r="A19" s="2" t="s">
        <v>1350</v>
      </c>
      <c r="B19" s="2" t="s">
        <v>635</v>
      </c>
      <c r="C19" s="3" t="str">
        <f>VLOOKUP(B19,begrip[],4,)</f>
        <v>Other Non-trading Non-derivative Financial assets in accordance with national GAAP.</v>
      </c>
      <c r="D19" s="2" t="s">
        <v>596</v>
      </c>
      <c r="E19" s="2">
        <f>LEN(accounting_classification_of_the_instrument_type[[#This Row],[code]])</f>
        <v>50</v>
      </c>
    </row>
    <row r="20" spans="1:5" ht="57.6" x14ac:dyDescent="0.3">
      <c r="A20" s="2" t="s">
        <v>1351</v>
      </c>
      <c r="B20" s="2" t="s">
        <v>1352</v>
      </c>
      <c r="C20" s="3" t="str">
        <f>VLOOKUP(B20,begrip[],4,)</f>
        <v>Accounting classification of instrument unknown is reported when the reporting agent does not yet have the correct value available.</v>
      </c>
      <c r="D20" s="2" t="s">
        <v>596</v>
      </c>
      <c r="E20" s="2">
        <f>LEN(accounting_classification_of_the_instrument_type[[#This Row],[code]])</f>
        <v>21</v>
      </c>
    </row>
    <row r="21" spans="1:5" x14ac:dyDescent="0.3">
      <c r="E21" s="29"/>
    </row>
    <row r="23" spans="1:5" x14ac:dyDescent="0.3">
      <c r="A23" t="s">
        <v>1353</v>
      </c>
      <c r="B23">
        <f>MAX(accounting_classification_of_the_instrument_type[length])</f>
        <v>77</v>
      </c>
    </row>
    <row r="24" spans="1:5" x14ac:dyDescent="0.3">
      <c r="A24" t="s">
        <v>1354</v>
      </c>
      <c r="B24">
        <f>(FLOOR((B23/colofon!$H$2),1)+1)*colofon!$H$2</f>
        <v>100</v>
      </c>
    </row>
  </sheetData>
  <conditionalFormatting sqref="B2:B7">
    <cfRule type="expression" dxfId="302" priority="3" stopIfTrue="1">
      <formula>LEFT($I2,27)="Not relevant for data model"</formula>
    </cfRule>
    <cfRule type="expression" dxfId="301" priority="4" stopIfTrue="1">
      <formula>OR($I2="only mentioned in preamble", $I2="removed from regulation")</formula>
    </cfRule>
  </conditionalFormatting>
  <conditionalFormatting sqref="B8:B17 B19">
    <cfRule type="expression" dxfId="300" priority="144" stopIfTrue="1">
      <formula>LEFT($I10,27)="Not relevant for data model"</formula>
    </cfRule>
    <cfRule type="expression" dxfId="299" priority="145" stopIfTrue="1">
      <formula>OR($I10="only mentioned in preamble", $I10="removed from regulation")</formula>
    </cfRule>
  </conditionalFormatting>
  <conditionalFormatting sqref="B18">
    <cfRule type="expression" dxfId="298" priority="1" stopIfTrue="1">
      <formula>LEFT($H18,27)="Not relevant for data model"</formula>
    </cfRule>
    <cfRule type="expression" dxfId="297" priority="2" stopIfTrue="1">
      <formula>OR($H18="only mentioned in preamble", $H18="removed from regulation")</formula>
    </cfRule>
  </conditionalFormatting>
  <conditionalFormatting sqref="B20">
    <cfRule type="expression" dxfId="296" priority="11" stopIfTrue="1">
      <formula>LEFT($I6,27)="Not relevant for data model"</formula>
    </cfRule>
    <cfRule type="expression" dxfId="295" priority="12" stopIfTrue="1">
      <formula>OR($I6="only mentioned in preamble", $I6="removed from regulation")</formula>
    </cfRule>
  </conditionalFormatting>
  <conditionalFormatting sqref="C2:D20">
    <cfRule type="expression" dxfId="294" priority="9" stopIfTrue="1">
      <formula>LEFT(#REF!,27)="Not relevant for data model"</formula>
    </cfRule>
    <cfRule type="expression" dxfId="293" priority="10" stopIfTrue="1">
      <formula>OR(#REF!="only mentioned in preamble", #REF!="removed from regulation")</formula>
    </cfRule>
  </conditionalFormatting>
  <hyperlinks>
    <hyperlink ref="G1" location="datatypes!A1" display="toc" xr:uid="{00000000-0004-0000-0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9"/>
  <sheetViews>
    <sheetView workbookViewId="0"/>
  </sheetViews>
  <sheetFormatPr defaultRowHeight="14.4" x14ac:dyDescent="0.3"/>
  <cols>
    <col min="1" max="1" width="26.33203125" customWidth="1"/>
    <col min="2" max="2" width="26.44140625" customWidth="1"/>
    <col min="3" max="3" width="40.88671875" customWidth="1"/>
    <col min="4" max="4" width="19.44140625" customWidth="1"/>
  </cols>
  <sheetData>
    <row r="1" spans="1:7" x14ac:dyDescent="0.3">
      <c r="A1" s="26" t="s">
        <v>1327</v>
      </c>
      <c r="B1" s="20" t="s">
        <v>1328</v>
      </c>
      <c r="C1" s="20" t="s">
        <v>1329</v>
      </c>
      <c r="D1" s="20" t="s">
        <v>1330</v>
      </c>
      <c r="E1" s="25" t="s">
        <v>1331</v>
      </c>
      <c r="G1" s="17" t="s">
        <v>1332</v>
      </c>
    </row>
    <row r="2" spans="1:7" ht="43.2" x14ac:dyDescent="0.3">
      <c r="A2" s="22" t="s">
        <v>1355</v>
      </c>
      <c r="B2" s="14" t="s">
        <v>399</v>
      </c>
      <c r="C2" s="2" t="str">
        <f>VLOOKUP(B2,begrip[],4,)</f>
        <v>IFRS, as applicable under Regulation (EC) No 1606/2002 of the European Parliament and of the Council.</v>
      </c>
      <c r="D2" s="14" t="s">
        <v>397</v>
      </c>
      <c r="E2" s="24">
        <f>LEN(accounting_standard[[#This Row],[code]])</f>
        <v>13</v>
      </c>
    </row>
    <row r="3" spans="1:7" ht="43.2" x14ac:dyDescent="0.3">
      <c r="A3" s="1" t="s">
        <v>1356</v>
      </c>
      <c r="B3" s="8" t="s">
        <v>401</v>
      </c>
      <c r="C3" s="8" t="str">
        <f>VLOOKUP(B3,begrip[],4,)</f>
        <v>National accounting frameworks developed under Council Directive 86/635/EEC applying IFRS criteria for the instruments.</v>
      </c>
      <c r="D3" s="8" t="s">
        <v>397</v>
      </c>
      <c r="E3" s="1">
        <f>LEN(accounting_standard[[#This Row],[code]])</f>
        <v>29</v>
      </c>
    </row>
    <row r="4" spans="1:7" ht="43.2" x14ac:dyDescent="0.3">
      <c r="A4" s="1" t="s">
        <v>1357</v>
      </c>
      <c r="B4" s="14" t="s">
        <v>403</v>
      </c>
      <c r="C4" s="14" t="str">
        <f>VLOOKUP(B4,begrip[],4,)</f>
        <v>National accounting frameworks developed under Council Directive 86/635/EEC not applying IFRS criteria for the instruments.</v>
      </c>
      <c r="D4" s="14" t="s">
        <v>397</v>
      </c>
      <c r="E4" s="1">
        <f>LEN(accounting_standard[[#This Row],[code]])</f>
        <v>33</v>
      </c>
    </row>
    <row r="5" spans="1:7" ht="43.2" x14ac:dyDescent="0.3">
      <c r="A5" s="1" t="s">
        <v>1358</v>
      </c>
      <c r="B5" s="1" t="s">
        <v>1107</v>
      </c>
      <c r="C5" s="2" t="str">
        <f>VLOOKUP(B5,begrip[],4,)</f>
        <v>Accounting standard unknown is reported when the reporting agent does not yet have the correct value available.</v>
      </c>
      <c r="D5" s="1" t="s">
        <v>397</v>
      </c>
      <c r="E5" s="1">
        <f>LEN(accounting_standard[[#This Row],[code]])</f>
        <v>12</v>
      </c>
    </row>
    <row r="8" spans="1:7" x14ac:dyDescent="0.3">
      <c r="A8" t="s">
        <v>1353</v>
      </c>
      <c r="B8">
        <f>MAX(accounting_standard[length])</f>
        <v>33</v>
      </c>
    </row>
    <row r="9" spans="1:7" x14ac:dyDescent="0.3">
      <c r="A9" t="s">
        <v>1354</v>
      </c>
      <c r="B9">
        <f>(FLOOR((B8/colofon!$H$2),1)+1)*colofon!$H$2</f>
        <v>50</v>
      </c>
    </row>
  </sheetData>
  <conditionalFormatting sqref="B2:B5">
    <cfRule type="expression" dxfId="292" priority="7" stopIfTrue="1">
      <formula>LEFT($I2,27)="Not relevant for data model"</formula>
    </cfRule>
    <cfRule type="expression" dxfId="291" priority="8" stopIfTrue="1">
      <formula>OR($I2="only mentioned in preamble", $I2="removed from regulation")</formula>
    </cfRule>
  </conditionalFormatting>
  <conditionalFormatting sqref="C2">
    <cfRule type="expression" dxfId="290" priority="1" stopIfTrue="1">
      <formula>LEFT($I2,27)="Not relevant for data model"</formula>
    </cfRule>
    <cfRule type="expression" dxfId="289" priority="2" stopIfTrue="1">
      <formula>OR($I2="only mentioned in preamble", $I2="removed from regulation")</formula>
    </cfRule>
  </conditionalFormatting>
  <conditionalFormatting sqref="D2 C3:D4">
    <cfRule type="expression" dxfId="288" priority="5" stopIfTrue="1">
      <formula>LEFT($I2,27)="Not relevant for data model"</formula>
    </cfRule>
    <cfRule type="expression" dxfId="287" priority="6" stopIfTrue="1">
      <formula>OR($I2="only mentioned in preamble", $I2="removed from regulation")</formula>
    </cfRule>
  </conditionalFormatting>
  <hyperlinks>
    <hyperlink ref="G1" location="datatypes!A1" display="toc" xr:uid="{00000000-0004-0000-0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G11"/>
  <sheetViews>
    <sheetView workbookViewId="0"/>
  </sheetViews>
  <sheetFormatPr defaultRowHeight="14.4" x14ac:dyDescent="0.3"/>
  <cols>
    <col min="1" max="1" width="29.5546875" customWidth="1"/>
    <col min="2" max="2" width="33.33203125" customWidth="1"/>
    <col min="3" max="3" width="53.109375" customWidth="1"/>
    <col min="4" max="4" width="16.88671875" bestFit="1" customWidth="1"/>
    <col min="5" max="5" width="9" bestFit="1" customWidth="1"/>
  </cols>
  <sheetData>
    <row r="1" spans="1:7" x14ac:dyDescent="0.3">
      <c r="A1" s="2" t="s">
        <v>1327</v>
      </c>
      <c r="B1" s="2" t="s">
        <v>1328</v>
      </c>
      <c r="C1" s="2" t="s">
        <v>1329</v>
      </c>
      <c r="D1" s="2" t="s">
        <v>1330</v>
      </c>
      <c r="E1" s="2" t="s">
        <v>1331</v>
      </c>
      <c r="G1" s="17" t="s">
        <v>1332</v>
      </c>
    </row>
    <row r="2" spans="1:7" ht="28.8" x14ac:dyDescent="0.3">
      <c r="A2" s="2" t="s">
        <v>1359</v>
      </c>
      <c r="B2" s="2" t="s">
        <v>425</v>
      </c>
      <c r="C2" s="3" t="str">
        <f>VLOOKUP(B2,begrip[],4,)</f>
        <v>Amortisation in which the total amount - principal plus interest - repaid in each instalment is the same.</v>
      </c>
      <c r="D2" s="2" t="s">
        <v>296</v>
      </c>
      <c r="E2" s="2">
        <f>LEN(amortisation_type[[#This Row],[code]])</f>
        <v>16</v>
      </c>
    </row>
    <row r="3" spans="1:7" ht="43.2" x14ac:dyDescent="0.3">
      <c r="A3" s="2" t="s">
        <v>1360</v>
      </c>
      <c r="B3" s="2" t="s">
        <v>427</v>
      </c>
      <c r="C3" s="3" t="str">
        <f>VLOOKUP(B3,begrip[],4,)</f>
        <v>Amortization in which the first instalment is interest-only and the remaining instalments are constant, including capital amortization and interest.</v>
      </c>
      <c r="D3" s="2" t="s">
        <v>296</v>
      </c>
      <c r="E3" s="2">
        <f>LEN(amortisation_type[[#This Row],[code]])</f>
        <v>15</v>
      </c>
    </row>
    <row r="4" spans="1:7" ht="28.8" x14ac:dyDescent="0.3">
      <c r="A4" s="2" t="s">
        <v>1361</v>
      </c>
      <c r="B4" s="2" t="s">
        <v>429</v>
      </c>
      <c r="C4" s="3" t="str">
        <f>VLOOKUP(B4,begrip[],4,)</f>
        <v>Amortisation in which the principal amount repaid in each instalment is the same.</v>
      </c>
      <c r="D4" s="2" t="s">
        <v>296</v>
      </c>
      <c r="E4" s="2">
        <f>LEN(amortisation_type[[#This Row],[code]])</f>
        <v>26</v>
      </c>
    </row>
    <row r="5" spans="1:7" ht="28.8" x14ac:dyDescent="0.3">
      <c r="A5" s="2" t="s">
        <v>1362</v>
      </c>
      <c r="B5" s="2" t="s">
        <v>1363</v>
      </c>
      <c r="C5" s="3" t="s">
        <v>432</v>
      </c>
      <c r="D5" s="2" t="s">
        <v>296</v>
      </c>
      <c r="E5" s="2">
        <f>LEN(amortisation_type[[#This Row],[code]])</f>
        <v>19</v>
      </c>
    </row>
    <row r="6" spans="1:7" ht="28.8" x14ac:dyDescent="0.3">
      <c r="A6" s="2" t="s">
        <v>1364</v>
      </c>
      <c r="B6" s="2" t="s">
        <v>434</v>
      </c>
      <c r="C6" s="3" t="str">
        <f>VLOOKUP(B6,begrip[],4,)</f>
        <v>Other amortisation type not included in any of the categories listed above.</v>
      </c>
      <c r="D6" s="2" t="s">
        <v>296</v>
      </c>
      <c r="E6" s="2">
        <f>LEN(amortisation_type[[#This Row],[code]])</f>
        <v>15</v>
      </c>
    </row>
    <row r="7" spans="1:7" ht="28.8" x14ac:dyDescent="0.3">
      <c r="A7" s="2" t="s">
        <v>1365</v>
      </c>
      <c r="B7" s="2" t="s">
        <v>1103</v>
      </c>
      <c r="C7" s="3" t="str">
        <f>VLOOKUP(B7,begrip[],4,)</f>
        <v>Amortisation type unknown is reported when the reporting agent does not yet have the correct value available.</v>
      </c>
      <c r="D7" s="2" t="s">
        <v>296</v>
      </c>
      <c r="E7" s="2">
        <f>LEN(amortisation_type[[#This Row],[code]])</f>
        <v>14</v>
      </c>
    </row>
    <row r="8" spans="1:7" x14ac:dyDescent="0.3">
      <c r="E8" s="29"/>
    </row>
    <row r="10" spans="1:7" x14ac:dyDescent="0.3">
      <c r="A10" t="s">
        <v>1353</v>
      </c>
      <c r="B10">
        <f>MAX(amortisation_type[length])</f>
        <v>26</v>
      </c>
    </row>
    <row r="11" spans="1:7" x14ac:dyDescent="0.3">
      <c r="A11" t="s">
        <v>1354</v>
      </c>
      <c r="B11">
        <f>(FLOOR((B10/colofon!$H$2),1)+1)*colofon!$H$2</f>
        <v>50</v>
      </c>
    </row>
  </sheetData>
  <conditionalFormatting sqref="A2:A7">
    <cfRule type="expression" dxfId="286" priority="7" stopIfTrue="1">
      <formula>LEFT($I2,27)="Not relevant for data model"</formula>
    </cfRule>
    <cfRule type="expression" dxfId="285" priority="8" stopIfTrue="1">
      <formula>OR($I2="only mentioned in preamble", $I2="removed from regulation")</formula>
    </cfRule>
  </conditionalFormatting>
  <conditionalFormatting sqref="A7">
    <cfRule type="expression" dxfId="284" priority="1" stopIfTrue="1">
      <formula>LEFT($I7,27)="Not relevant for data model"</formula>
    </cfRule>
    <cfRule type="expression" dxfId="283" priority="2" stopIfTrue="1">
      <formula>OR($I7="only mentioned in preamble", $I7="removed from regulation")</formula>
    </cfRule>
  </conditionalFormatting>
  <conditionalFormatting sqref="B2:B7">
    <cfRule type="expression" dxfId="282" priority="3" stopIfTrue="1">
      <formula>LEFT($I2,27)="Not relevant for data model"</formula>
    </cfRule>
    <cfRule type="expression" dxfId="281" priority="4" stopIfTrue="1">
      <formula>OR($I2="only mentioned in preamble", $I2="removed from regulation")</formula>
    </cfRule>
  </conditionalFormatting>
  <conditionalFormatting sqref="B7">
    <cfRule type="expression" dxfId="280" priority="114" stopIfTrue="1">
      <formula>LEFT($I6,27)="Not relevant for data model"</formula>
    </cfRule>
    <cfRule type="expression" dxfId="279" priority="115" stopIfTrue="1">
      <formula>OR($I6="only mentioned in preamble", $I6="removed from regulation")</formula>
    </cfRule>
  </conditionalFormatting>
  <conditionalFormatting sqref="C2:D7">
    <cfRule type="expression" dxfId="278" priority="11" stopIfTrue="1">
      <formula>LEFT(#REF!,27)="Not relevant for data model"</formula>
    </cfRule>
    <cfRule type="expression" dxfId="277" priority="12" stopIfTrue="1">
      <formula>OR(#REF!="only mentioned in preamble", #REF!="removed from regulation")</formula>
    </cfRule>
  </conditionalFormatting>
  <hyperlinks>
    <hyperlink ref="G1" location="datatypes!A1" display="toc" xr:uid="{00000000-0004-0000-0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523"/>
  <sheetViews>
    <sheetView workbookViewId="0">
      <selection activeCell="E5" sqref="E5"/>
    </sheetView>
  </sheetViews>
  <sheetFormatPr defaultColWidth="9.109375" defaultRowHeight="14.4" x14ac:dyDescent="0.3"/>
  <cols>
    <col min="1" max="1" width="26.88671875" style="12" bestFit="1" customWidth="1"/>
    <col min="2" max="2" width="25.6640625" style="12" customWidth="1"/>
    <col min="3" max="3" width="29.6640625" style="12" customWidth="1"/>
    <col min="4" max="4" width="19.44140625" style="12" customWidth="1"/>
    <col min="5" max="5" width="24.33203125" style="33" bestFit="1" customWidth="1"/>
    <col min="6" max="6" width="23.88671875" style="33" bestFit="1" customWidth="1"/>
    <col min="7" max="7" width="9.44140625" style="33" bestFit="1" customWidth="1"/>
    <col min="8" max="8" width="38.33203125" style="12" customWidth="1"/>
    <col min="9" max="9" width="6.5546875" style="76" customWidth="1"/>
    <col min="10" max="10" width="7.44140625" style="76" customWidth="1"/>
    <col min="11" max="11" width="6.6640625" style="76" bestFit="1" customWidth="1"/>
    <col min="12" max="12" width="22" style="12" customWidth="1"/>
    <col min="13" max="13" width="14.109375" style="12" bestFit="1" customWidth="1"/>
    <col min="14" max="14" width="32.33203125" style="12" customWidth="1"/>
    <col min="15" max="16384" width="9.109375" style="12"/>
  </cols>
  <sheetData>
    <row r="1" spans="1:14" s="33" customFormat="1" x14ac:dyDescent="0.3">
      <c r="A1" s="33" t="s">
        <v>1366</v>
      </c>
      <c r="B1" s="33" t="s">
        <v>1367</v>
      </c>
      <c r="C1" s="33" t="s">
        <v>369</v>
      </c>
      <c r="D1" s="33" t="s">
        <v>1368</v>
      </c>
      <c r="E1" s="33" t="s">
        <v>1369</v>
      </c>
      <c r="F1" s="33" t="s">
        <v>1370</v>
      </c>
      <c r="G1" s="33" t="s">
        <v>1371</v>
      </c>
      <c r="H1" s="33" t="s">
        <v>1329</v>
      </c>
      <c r="I1" s="76" t="s">
        <v>1372</v>
      </c>
      <c r="J1" s="76" t="s">
        <v>1373</v>
      </c>
      <c r="K1" s="76" t="s">
        <v>1374</v>
      </c>
      <c r="L1" s="34" t="s">
        <v>1375</v>
      </c>
      <c r="N1" s="9" t="s">
        <v>1332</v>
      </c>
    </row>
    <row r="2" spans="1:14" ht="28.8" x14ac:dyDescent="0.3">
      <c r="A2" s="71" t="s">
        <v>1376</v>
      </c>
      <c r="B2" s="71" t="s">
        <v>41</v>
      </c>
      <c r="C2" s="71" t="s">
        <v>248</v>
      </c>
      <c r="D2" s="71" t="s">
        <v>1377</v>
      </c>
      <c r="E2" s="71" t="s">
        <v>1378</v>
      </c>
      <c r="F2" s="71" t="s">
        <v>1379</v>
      </c>
      <c r="G2" s="74">
        <v>1</v>
      </c>
      <c r="H2" s="71"/>
      <c r="I2" s="75" t="s">
        <v>1380</v>
      </c>
      <c r="J2" s="75" t="s">
        <v>1380</v>
      </c>
      <c r="K2" s="75" t="s">
        <v>1380</v>
      </c>
      <c r="L2" s="71" t="s">
        <v>1381</v>
      </c>
    </row>
    <row r="3" spans="1:14" ht="43.2" x14ac:dyDescent="0.3">
      <c r="A3" s="71" t="s">
        <v>1376</v>
      </c>
      <c r="B3" s="71" t="s">
        <v>41</v>
      </c>
      <c r="C3" s="71" t="s">
        <v>279</v>
      </c>
      <c r="D3" s="71" t="s">
        <v>1382</v>
      </c>
      <c r="E3" s="71" t="s">
        <v>1378</v>
      </c>
      <c r="F3" s="71" t="s">
        <v>1379</v>
      </c>
      <c r="G3" s="74">
        <v>2</v>
      </c>
      <c r="H3" s="71" t="s">
        <v>1383</v>
      </c>
      <c r="I3" s="75" t="s">
        <v>1380</v>
      </c>
      <c r="J3" s="75" t="s">
        <v>1380</v>
      </c>
      <c r="K3" s="75" t="s">
        <v>1380</v>
      </c>
      <c r="L3" s="71" t="s">
        <v>1381</v>
      </c>
    </row>
    <row r="4" spans="1:14" ht="28.8" x14ac:dyDescent="0.3">
      <c r="A4" s="71" t="s">
        <v>1376</v>
      </c>
      <c r="B4" s="71" t="s">
        <v>41</v>
      </c>
      <c r="C4" s="71" t="s">
        <v>232</v>
      </c>
      <c r="D4" s="71" t="s">
        <v>1384</v>
      </c>
      <c r="E4" s="71" t="s">
        <v>232</v>
      </c>
      <c r="F4" s="71" t="s">
        <v>1385</v>
      </c>
      <c r="G4" s="74">
        <v>3</v>
      </c>
      <c r="H4" s="71"/>
      <c r="I4" s="75" t="s">
        <v>1380</v>
      </c>
      <c r="J4" s="75" t="s">
        <v>1380</v>
      </c>
      <c r="K4" s="75" t="s">
        <v>1380</v>
      </c>
      <c r="L4" s="71" t="s">
        <v>1381</v>
      </c>
    </row>
    <row r="5" spans="1:14" ht="172.8" x14ac:dyDescent="0.3">
      <c r="A5" s="71" t="s">
        <v>1376</v>
      </c>
      <c r="B5" s="71" t="s">
        <v>41</v>
      </c>
      <c r="C5" s="71" t="s">
        <v>282</v>
      </c>
      <c r="D5" s="71" t="s">
        <v>1386</v>
      </c>
      <c r="E5" s="71" t="s">
        <v>1387</v>
      </c>
      <c r="F5" s="71" t="s">
        <v>1388</v>
      </c>
      <c r="G5" s="74">
        <v>4</v>
      </c>
      <c r="H5" s="71" t="s">
        <v>1389</v>
      </c>
      <c r="I5" s="75"/>
      <c r="J5" s="75" t="s">
        <v>1380</v>
      </c>
      <c r="K5" s="75" t="s">
        <v>1380</v>
      </c>
      <c r="L5" s="71" t="s">
        <v>1381</v>
      </c>
    </row>
    <row r="6" spans="1:14" ht="158.4" x14ac:dyDescent="0.3">
      <c r="A6" s="71" t="s">
        <v>1376</v>
      </c>
      <c r="B6" s="71" t="s">
        <v>41</v>
      </c>
      <c r="C6" s="71" t="s">
        <v>303</v>
      </c>
      <c r="D6" s="71" t="s">
        <v>1390</v>
      </c>
      <c r="E6" s="71" t="s">
        <v>1391</v>
      </c>
      <c r="F6" s="71" t="s">
        <v>1385</v>
      </c>
      <c r="G6" s="74">
        <v>5</v>
      </c>
      <c r="H6" s="71" t="s">
        <v>1392</v>
      </c>
      <c r="I6" s="75"/>
      <c r="J6" s="75" t="s">
        <v>1380</v>
      </c>
      <c r="K6" s="75"/>
      <c r="L6" s="71" t="s">
        <v>1381</v>
      </c>
    </row>
    <row r="7" spans="1:14" ht="43.2" x14ac:dyDescent="0.3">
      <c r="A7" s="71" t="s">
        <v>1376</v>
      </c>
      <c r="B7" s="71" t="s">
        <v>41</v>
      </c>
      <c r="C7" s="71" t="s">
        <v>938</v>
      </c>
      <c r="D7" s="71" t="s">
        <v>1393</v>
      </c>
      <c r="E7" s="71" t="s">
        <v>938</v>
      </c>
      <c r="F7" s="71" t="s">
        <v>1379</v>
      </c>
      <c r="G7" s="74">
        <v>6</v>
      </c>
      <c r="H7" s="71" t="s">
        <v>939</v>
      </c>
      <c r="I7" s="75"/>
      <c r="J7" s="75" t="s">
        <v>1380</v>
      </c>
      <c r="K7" s="75"/>
      <c r="L7" s="71" t="s">
        <v>1381</v>
      </c>
    </row>
    <row r="8" spans="1:14" ht="28.8" x14ac:dyDescent="0.3">
      <c r="A8" s="71" t="s">
        <v>1376</v>
      </c>
      <c r="B8" s="71" t="s">
        <v>39</v>
      </c>
      <c r="C8" s="71" t="s">
        <v>248</v>
      </c>
      <c r="D8" s="71" t="s">
        <v>1377</v>
      </c>
      <c r="E8" s="71" t="s">
        <v>1378</v>
      </c>
      <c r="F8" s="71" t="s">
        <v>1379</v>
      </c>
      <c r="G8" s="74">
        <v>1</v>
      </c>
      <c r="H8" s="71"/>
      <c r="I8" s="75" t="s">
        <v>1380</v>
      </c>
      <c r="J8" s="75" t="s">
        <v>1380</v>
      </c>
      <c r="K8" s="75" t="s">
        <v>1380</v>
      </c>
      <c r="L8" s="71" t="s">
        <v>1381</v>
      </c>
    </row>
    <row r="9" spans="1:14" ht="43.2" x14ac:dyDescent="0.3">
      <c r="A9" s="71" t="s">
        <v>1376</v>
      </c>
      <c r="B9" s="71" t="s">
        <v>39</v>
      </c>
      <c r="C9" s="71" t="s">
        <v>279</v>
      </c>
      <c r="D9" s="71" t="s">
        <v>1382</v>
      </c>
      <c r="E9" s="71" t="s">
        <v>1378</v>
      </c>
      <c r="F9" s="71" t="s">
        <v>1379</v>
      </c>
      <c r="G9" s="74">
        <v>2</v>
      </c>
      <c r="H9" s="71" t="s">
        <v>1383</v>
      </c>
      <c r="I9" s="75" t="s">
        <v>1380</v>
      </c>
      <c r="J9" s="75" t="s">
        <v>1380</v>
      </c>
      <c r="K9" s="75" t="s">
        <v>1380</v>
      </c>
      <c r="L9" s="71" t="s">
        <v>1381</v>
      </c>
    </row>
    <row r="10" spans="1:14" ht="28.8" x14ac:dyDescent="0.3">
      <c r="A10" s="71" t="s">
        <v>1376</v>
      </c>
      <c r="B10" s="71" t="s">
        <v>39</v>
      </c>
      <c r="C10" s="71" t="s">
        <v>232</v>
      </c>
      <c r="D10" s="71" t="s">
        <v>1384</v>
      </c>
      <c r="E10" s="71" t="s">
        <v>232</v>
      </c>
      <c r="F10" s="71" t="s">
        <v>1385</v>
      </c>
      <c r="G10" s="74">
        <v>3</v>
      </c>
      <c r="H10" s="71"/>
      <c r="I10" s="75" t="s">
        <v>1380</v>
      </c>
      <c r="J10" s="75" t="s">
        <v>1380</v>
      </c>
      <c r="K10" s="75" t="s">
        <v>1380</v>
      </c>
      <c r="L10" s="71" t="s">
        <v>1381</v>
      </c>
    </row>
    <row r="11" spans="1:14" ht="172.8" x14ac:dyDescent="0.3">
      <c r="A11" s="71" t="s">
        <v>1376</v>
      </c>
      <c r="B11" s="71" t="s">
        <v>39</v>
      </c>
      <c r="C11" s="71" t="s">
        <v>282</v>
      </c>
      <c r="D11" s="71" t="s">
        <v>1386</v>
      </c>
      <c r="E11" s="71" t="s">
        <v>1387</v>
      </c>
      <c r="F11" s="71" t="s">
        <v>1388</v>
      </c>
      <c r="G11" s="74">
        <v>4</v>
      </c>
      <c r="H11" s="71" t="s">
        <v>1389</v>
      </c>
      <c r="I11" s="75" t="s">
        <v>1380</v>
      </c>
      <c r="J11" s="75" t="s">
        <v>1380</v>
      </c>
      <c r="K11" s="75" t="s">
        <v>1380</v>
      </c>
      <c r="L11" s="71" t="s">
        <v>1381</v>
      </c>
    </row>
    <row r="12" spans="1:14" ht="244.8" x14ac:dyDescent="0.3">
      <c r="A12" s="71" t="s">
        <v>1376</v>
      </c>
      <c r="B12" s="71" t="s">
        <v>39</v>
      </c>
      <c r="C12" s="71" t="s">
        <v>284</v>
      </c>
      <c r="D12" s="71" t="s">
        <v>1394</v>
      </c>
      <c r="E12" s="71" t="s">
        <v>1387</v>
      </c>
      <c r="F12" s="71" t="s">
        <v>1388</v>
      </c>
      <c r="G12" s="74">
        <v>5</v>
      </c>
      <c r="H12" s="71" t="s">
        <v>1395</v>
      </c>
      <c r="I12" s="75"/>
      <c r="J12" s="75" t="s">
        <v>1380</v>
      </c>
      <c r="K12" s="75" t="s">
        <v>1380</v>
      </c>
      <c r="L12" s="71" t="s">
        <v>1381</v>
      </c>
    </row>
    <row r="13" spans="1:14" ht="43.2" x14ac:dyDescent="0.3">
      <c r="A13" s="71" t="s">
        <v>1376</v>
      </c>
      <c r="B13" s="71" t="s">
        <v>39</v>
      </c>
      <c r="C13" s="71" t="s">
        <v>215</v>
      </c>
      <c r="D13" s="71" t="s">
        <v>1396</v>
      </c>
      <c r="E13" s="71" t="s">
        <v>1327</v>
      </c>
      <c r="F13" s="71" t="s">
        <v>1397</v>
      </c>
      <c r="G13" s="74">
        <v>6</v>
      </c>
      <c r="H13" s="71" t="s">
        <v>216</v>
      </c>
      <c r="I13" s="75" t="s">
        <v>1380</v>
      </c>
      <c r="J13" s="75" t="s">
        <v>1380</v>
      </c>
      <c r="K13" s="75"/>
      <c r="L13" s="71" t="s">
        <v>1381</v>
      </c>
    </row>
    <row r="14" spans="1:14" ht="172.8" x14ac:dyDescent="0.3">
      <c r="A14" s="71" t="s">
        <v>1376</v>
      </c>
      <c r="B14" s="71" t="s">
        <v>39</v>
      </c>
      <c r="C14" s="71" t="s">
        <v>1093</v>
      </c>
      <c r="D14" s="71" t="s">
        <v>1398</v>
      </c>
      <c r="E14" s="71" t="s">
        <v>1391</v>
      </c>
      <c r="F14" s="71" t="s">
        <v>1385</v>
      </c>
      <c r="G14" s="74">
        <v>7</v>
      </c>
      <c r="H14" s="71" t="s">
        <v>1399</v>
      </c>
      <c r="I14" s="75"/>
      <c r="J14" s="75" t="s">
        <v>1380</v>
      </c>
      <c r="K14" s="75"/>
      <c r="L14" s="71" t="s">
        <v>1381</v>
      </c>
    </row>
    <row r="15" spans="1:14" ht="28.8" x14ac:dyDescent="0.3">
      <c r="A15" s="71" t="s">
        <v>1376</v>
      </c>
      <c r="B15" s="71" t="s">
        <v>39</v>
      </c>
      <c r="C15" s="71" t="s">
        <v>296</v>
      </c>
      <c r="D15" s="71" t="s">
        <v>1400</v>
      </c>
      <c r="E15" s="71" t="s">
        <v>1327</v>
      </c>
      <c r="F15" s="71" t="s">
        <v>1397</v>
      </c>
      <c r="G15" s="74">
        <v>8</v>
      </c>
      <c r="H15" s="71" t="s">
        <v>297</v>
      </c>
      <c r="I15" s="75" t="s">
        <v>1380</v>
      </c>
      <c r="J15" s="75" t="s">
        <v>1380</v>
      </c>
      <c r="K15" s="75"/>
      <c r="L15" s="71" t="s">
        <v>1381</v>
      </c>
    </row>
    <row r="16" spans="1:14" ht="28.8" x14ac:dyDescent="0.3">
      <c r="A16" s="71" t="s">
        <v>1376</v>
      </c>
      <c r="B16" s="71" t="s">
        <v>39</v>
      </c>
      <c r="C16" s="71" t="s">
        <v>298</v>
      </c>
      <c r="D16" s="71" t="s">
        <v>1401</v>
      </c>
      <c r="E16" s="71" t="s">
        <v>1402</v>
      </c>
      <c r="F16" s="71" t="s">
        <v>1403</v>
      </c>
      <c r="G16" s="74">
        <v>9</v>
      </c>
      <c r="H16" s="71" t="s">
        <v>1404</v>
      </c>
      <c r="I16" s="75" t="s">
        <v>1380</v>
      </c>
      <c r="J16" s="75" t="s">
        <v>1380</v>
      </c>
      <c r="K16" s="75"/>
      <c r="L16" s="71" t="s">
        <v>1381</v>
      </c>
    </row>
    <row r="17" spans="1:12" ht="72" x14ac:dyDescent="0.3">
      <c r="A17" s="71" t="s">
        <v>1376</v>
      </c>
      <c r="B17" s="71" t="s">
        <v>39</v>
      </c>
      <c r="C17" s="71" t="s">
        <v>436</v>
      </c>
      <c r="D17" s="71" t="s">
        <v>1405</v>
      </c>
      <c r="E17" s="71" t="s">
        <v>1327</v>
      </c>
      <c r="F17" s="71" t="s">
        <v>1397</v>
      </c>
      <c r="G17" s="74">
        <v>10</v>
      </c>
      <c r="H17" s="71" t="s">
        <v>1406</v>
      </c>
      <c r="I17" s="75" t="s">
        <v>1380</v>
      </c>
      <c r="J17" s="75" t="s">
        <v>1380</v>
      </c>
      <c r="K17" s="75"/>
      <c r="L17" s="71" t="s">
        <v>1381</v>
      </c>
    </row>
    <row r="18" spans="1:12" ht="28.8" x14ac:dyDescent="0.3">
      <c r="A18" s="71" t="s">
        <v>1376</v>
      </c>
      <c r="B18" s="71" t="s">
        <v>39</v>
      </c>
      <c r="C18" s="71" t="s">
        <v>314</v>
      </c>
      <c r="D18" s="71" t="s">
        <v>1407</v>
      </c>
      <c r="E18" s="71" t="s">
        <v>1327</v>
      </c>
      <c r="F18" s="71" t="s">
        <v>1397</v>
      </c>
      <c r="G18" s="74">
        <v>11</v>
      </c>
      <c r="H18" s="71" t="s">
        <v>315</v>
      </c>
      <c r="I18" s="75" t="s">
        <v>1380</v>
      </c>
      <c r="J18" s="75" t="s">
        <v>1380</v>
      </c>
      <c r="K18" s="75"/>
      <c r="L18" s="71" t="s">
        <v>1381</v>
      </c>
    </row>
    <row r="19" spans="1:12" ht="43.2" x14ac:dyDescent="0.3">
      <c r="A19" s="71" t="s">
        <v>1376</v>
      </c>
      <c r="B19" s="71" t="s">
        <v>39</v>
      </c>
      <c r="C19" s="71" t="s">
        <v>319</v>
      </c>
      <c r="D19" s="71" t="s">
        <v>1408</v>
      </c>
      <c r="E19" s="71" t="s">
        <v>1327</v>
      </c>
      <c r="F19" s="71" t="s">
        <v>1397</v>
      </c>
      <c r="G19" s="74">
        <v>12</v>
      </c>
      <c r="H19" s="71" t="s">
        <v>320</v>
      </c>
      <c r="I19" s="75" t="s">
        <v>1380</v>
      </c>
      <c r="J19" s="75" t="s">
        <v>1380</v>
      </c>
      <c r="K19" s="75"/>
      <c r="L19" s="71" t="s">
        <v>1381</v>
      </c>
    </row>
    <row r="20" spans="1:12" ht="72" x14ac:dyDescent="0.3">
      <c r="A20" s="71" t="s">
        <v>1376</v>
      </c>
      <c r="B20" s="71" t="s">
        <v>39</v>
      </c>
      <c r="C20" s="71" t="s">
        <v>322</v>
      </c>
      <c r="D20" s="71" t="s">
        <v>1409</v>
      </c>
      <c r="E20" s="71" t="s">
        <v>1410</v>
      </c>
      <c r="F20" s="71" t="s">
        <v>1385</v>
      </c>
      <c r="G20" s="74">
        <v>13</v>
      </c>
      <c r="H20" s="71" t="s">
        <v>1411</v>
      </c>
      <c r="I20" s="75"/>
      <c r="J20" s="75" t="s">
        <v>1380</v>
      </c>
      <c r="K20" s="75"/>
      <c r="L20" s="71" t="s">
        <v>1381</v>
      </c>
    </row>
    <row r="21" spans="1:12" ht="331.2" x14ac:dyDescent="0.3">
      <c r="A21" s="71" t="s">
        <v>1376</v>
      </c>
      <c r="B21" s="71" t="s">
        <v>39</v>
      </c>
      <c r="C21" s="71" t="s">
        <v>324</v>
      </c>
      <c r="D21" s="71" t="s">
        <v>1412</v>
      </c>
      <c r="E21" s="71" t="s">
        <v>1413</v>
      </c>
      <c r="F21" s="71" t="s">
        <v>1414</v>
      </c>
      <c r="G21" s="74">
        <v>14</v>
      </c>
      <c r="H21" s="71" t="s">
        <v>1415</v>
      </c>
      <c r="I21" s="75"/>
      <c r="J21" s="75" t="s">
        <v>1380</v>
      </c>
      <c r="K21" s="75"/>
      <c r="L21" s="71" t="s">
        <v>1381</v>
      </c>
    </row>
    <row r="22" spans="1:12" ht="43.2" x14ac:dyDescent="0.3">
      <c r="A22" s="71" t="s">
        <v>1376</v>
      </c>
      <c r="B22" s="71" t="s">
        <v>39</v>
      </c>
      <c r="C22" s="71" t="s">
        <v>326</v>
      </c>
      <c r="D22" s="71" t="s">
        <v>1416</v>
      </c>
      <c r="E22" s="71" t="s">
        <v>1327</v>
      </c>
      <c r="F22" s="71" t="s">
        <v>1397</v>
      </c>
      <c r="G22" s="74">
        <v>15</v>
      </c>
      <c r="H22" s="71" t="s">
        <v>327</v>
      </c>
      <c r="I22" s="75" t="s">
        <v>1380</v>
      </c>
      <c r="J22" s="75" t="s">
        <v>1380</v>
      </c>
      <c r="K22" s="75"/>
      <c r="L22" s="71" t="s">
        <v>1381</v>
      </c>
    </row>
    <row r="23" spans="1:12" ht="28.8" x14ac:dyDescent="0.3">
      <c r="A23" s="71" t="s">
        <v>1376</v>
      </c>
      <c r="B23" s="71" t="s">
        <v>39</v>
      </c>
      <c r="C23" s="71" t="s">
        <v>1417</v>
      </c>
      <c r="D23" s="71" t="s">
        <v>1418</v>
      </c>
      <c r="E23" s="71" t="s">
        <v>1327</v>
      </c>
      <c r="F23" s="71" t="s">
        <v>1397</v>
      </c>
      <c r="G23" s="74">
        <v>16</v>
      </c>
      <c r="H23" s="71" t="s">
        <v>1419</v>
      </c>
      <c r="I23" s="75" t="s">
        <v>1380</v>
      </c>
      <c r="J23" s="75" t="s">
        <v>1380</v>
      </c>
      <c r="K23" s="75"/>
      <c r="L23" s="71" t="s">
        <v>1381</v>
      </c>
    </row>
    <row r="24" spans="1:12" ht="28.8" x14ac:dyDescent="0.3">
      <c r="A24" s="71" t="s">
        <v>1376</v>
      </c>
      <c r="B24" s="71" t="s">
        <v>39</v>
      </c>
      <c r="C24" s="71" t="s">
        <v>1279</v>
      </c>
      <c r="D24" s="71" t="s">
        <v>1420</v>
      </c>
      <c r="E24" s="71" t="s">
        <v>1327</v>
      </c>
      <c r="F24" s="71" t="s">
        <v>1397</v>
      </c>
      <c r="G24" s="74">
        <v>17</v>
      </c>
      <c r="H24" s="71" t="s">
        <v>1421</v>
      </c>
      <c r="I24" s="75" t="s">
        <v>1380</v>
      </c>
      <c r="J24" s="75" t="s">
        <v>1380</v>
      </c>
      <c r="K24" s="75"/>
      <c r="L24" s="71" t="s">
        <v>1381</v>
      </c>
    </row>
    <row r="25" spans="1:12" ht="57.6" x14ac:dyDescent="0.3">
      <c r="A25" s="71" t="s">
        <v>1376</v>
      </c>
      <c r="B25" s="71" t="s">
        <v>39</v>
      </c>
      <c r="C25" s="71" t="s">
        <v>1422</v>
      </c>
      <c r="D25" s="71" t="s">
        <v>1423</v>
      </c>
      <c r="E25" s="71" t="s">
        <v>1327</v>
      </c>
      <c r="F25" s="71" t="s">
        <v>1397</v>
      </c>
      <c r="G25" s="74">
        <v>18</v>
      </c>
      <c r="H25" s="71" t="s">
        <v>334</v>
      </c>
      <c r="I25" s="75" t="s">
        <v>1380</v>
      </c>
      <c r="J25" s="75" t="s">
        <v>1380</v>
      </c>
      <c r="K25" s="75"/>
      <c r="L25" s="71" t="s">
        <v>1381</v>
      </c>
    </row>
    <row r="26" spans="1:12" ht="86.4" x14ac:dyDescent="0.3">
      <c r="A26" s="71" t="s">
        <v>1376</v>
      </c>
      <c r="B26" s="71" t="s">
        <v>39</v>
      </c>
      <c r="C26" s="71" t="s">
        <v>1424</v>
      </c>
      <c r="D26" s="71" t="s">
        <v>1425</v>
      </c>
      <c r="E26" s="71" t="s">
        <v>1327</v>
      </c>
      <c r="F26" s="71" t="s">
        <v>1397</v>
      </c>
      <c r="G26" s="74">
        <v>19</v>
      </c>
      <c r="H26" s="71" t="s">
        <v>1426</v>
      </c>
      <c r="I26" s="75" t="s">
        <v>1380</v>
      </c>
      <c r="J26" s="75" t="s">
        <v>1380</v>
      </c>
      <c r="K26" s="75"/>
      <c r="L26" s="71" t="s">
        <v>1381</v>
      </c>
    </row>
    <row r="27" spans="1:12" ht="43.2" x14ac:dyDescent="0.3">
      <c r="A27" s="71" t="s">
        <v>1376</v>
      </c>
      <c r="B27" s="71" t="s">
        <v>39</v>
      </c>
      <c r="C27" s="71" t="s">
        <v>349</v>
      </c>
      <c r="D27" s="71" t="s">
        <v>1427</v>
      </c>
      <c r="E27" s="71" t="s">
        <v>1327</v>
      </c>
      <c r="F27" s="71" t="s">
        <v>1397</v>
      </c>
      <c r="G27" s="74">
        <v>20</v>
      </c>
      <c r="H27" s="71" t="s">
        <v>350</v>
      </c>
      <c r="I27" s="75" t="s">
        <v>1380</v>
      </c>
      <c r="J27" s="75" t="s">
        <v>1380</v>
      </c>
      <c r="K27" s="75"/>
      <c r="L27" s="71" t="s">
        <v>1381</v>
      </c>
    </row>
    <row r="28" spans="1:12" ht="201.6" x14ac:dyDescent="0.3">
      <c r="A28" s="71" t="s">
        <v>1376</v>
      </c>
      <c r="B28" s="71" t="s">
        <v>39</v>
      </c>
      <c r="C28" s="71" t="s">
        <v>963</v>
      </c>
      <c r="D28" s="71" t="s">
        <v>1428</v>
      </c>
      <c r="E28" s="71" t="s">
        <v>963</v>
      </c>
      <c r="F28" s="71" t="s">
        <v>1379</v>
      </c>
      <c r="G28" s="74">
        <v>21</v>
      </c>
      <c r="H28" s="71" t="s">
        <v>1429</v>
      </c>
      <c r="I28" s="75"/>
      <c r="J28" s="75" t="s">
        <v>1380</v>
      </c>
      <c r="K28" s="75"/>
      <c r="L28" s="71" t="s">
        <v>1381</v>
      </c>
    </row>
    <row r="29" spans="1:12" ht="72" x14ac:dyDescent="0.3">
      <c r="A29" s="71" t="s">
        <v>1376</v>
      </c>
      <c r="B29" s="71" t="s">
        <v>39</v>
      </c>
      <c r="C29" s="71" t="s">
        <v>539</v>
      </c>
      <c r="D29" s="71" t="s">
        <v>1430</v>
      </c>
      <c r="E29" s="71" t="s">
        <v>539</v>
      </c>
      <c r="F29" s="71" t="s">
        <v>1431</v>
      </c>
      <c r="G29" s="74">
        <v>22</v>
      </c>
      <c r="H29" s="71" t="s">
        <v>1432</v>
      </c>
      <c r="I29" s="75"/>
      <c r="J29" s="75" t="s">
        <v>1380</v>
      </c>
      <c r="K29" s="75"/>
      <c r="L29" s="71" t="s">
        <v>1381</v>
      </c>
    </row>
    <row r="30" spans="1:12" ht="72" x14ac:dyDescent="0.3">
      <c r="A30" s="71" t="s">
        <v>1376</v>
      </c>
      <c r="B30" s="71" t="s">
        <v>39</v>
      </c>
      <c r="C30" s="71" t="s">
        <v>1081</v>
      </c>
      <c r="D30" s="71" t="s">
        <v>1433</v>
      </c>
      <c r="E30" s="71" t="s">
        <v>1081</v>
      </c>
      <c r="F30" s="71" t="s">
        <v>1434</v>
      </c>
      <c r="G30" s="74">
        <v>23</v>
      </c>
      <c r="H30" s="71" t="s">
        <v>1082</v>
      </c>
      <c r="I30" s="75"/>
      <c r="J30" s="75" t="s">
        <v>1380</v>
      </c>
      <c r="K30" s="75"/>
      <c r="L30" s="71" t="s">
        <v>1381</v>
      </c>
    </row>
    <row r="31" spans="1:12" ht="28.8" x14ac:dyDescent="0.3">
      <c r="A31" s="71" t="s">
        <v>1376</v>
      </c>
      <c r="B31" s="71" t="s">
        <v>43</v>
      </c>
      <c r="C31" s="71" t="s">
        <v>248</v>
      </c>
      <c r="D31" s="71" t="s">
        <v>1377</v>
      </c>
      <c r="E31" s="71" t="s">
        <v>1378</v>
      </c>
      <c r="F31" s="71" t="s">
        <v>1379</v>
      </c>
      <c r="G31" s="74">
        <v>1</v>
      </c>
      <c r="H31" s="71"/>
      <c r="I31" s="75" t="s">
        <v>1380</v>
      </c>
      <c r="J31" s="75" t="s">
        <v>1380</v>
      </c>
      <c r="K31" s="75" t="s">
        <v>1380</v>
      </c>
      <c r="L31" s="71" t="s">
        <v>248</v>
      </c>
    </row>
    <row r="32" spans="1:12" ht="28.8" x14ac:dyDescent="0.3">
      <c r="A32" s="71" t="s">
        <v>1376</v>
      </c>
      <c r="B32" s="71" t="s">
        <v>43</v>
      </c>
      <c r="C32" s="71" t="s">
        <v>197</v>
      </c>
      <c r="D32" s="71" t="s">
        <v>1435</v>
      </c>
      <c r="E32" s="71" t="s">
        <v>1436</v>
      </c>
      <c r="F32" s="71" t="s">
        <v>1434</v>
      </c>
      <c r="G32" s="74">
        <v>2</v>
      </c>
      <c r="H32" s="71"/>
      <c r="I32" s="75"/>
      <c r="J32" s="75" t="s">
        <v>1380</v>
      </c>
      <c r="K32" s="75" t="s">
        <v>1380</v>
      </c>
      <c r="L32" s="71" t="s">
        <v>197</v>
      </c>
    </row>
    <row r="33" spans="1:12" ht="28.8" x14ac:dyDescent="0.3">
      <c r="A33" s="71" t="s">
        <v>1376</v>
      </c>
      <c r="B33" s="71" t="s">
        <v>43</v>
      </c>
      <c r="C33" s="71" t="s">
        <v>265</v>
      </c>
      <c r="D33" s="71" t="s">
        <v>1437</v>
      </c>
      <c r="E33" s="71" t="s">
        <v>1387</v>
      </c>
      <c r="F33" s="71" t="s">
        <v>1388</v>
      </c>
      <c r="G33" s="74">
        <v>3</v>
      </c>
      <c r="H33" s="71"/>
      <c r="I33" s="75"/>
      <c r="J33" s="75" t="s">
        <v>1380</v>
      </c>
      <c r="K33" s="75" t="s">
        <v>1380</v>
      </c>
      <c r="L33" s="71" t="s">
        <v>265</v>
      </c>
    </row>
    <row r="34" spans="1:12" ht="28.8" x14ac:dyDescent="0.3">
      <c r="A34" s="71" t="s">
        <v>1376</v>
      </c>
      <c r="B34" s="71" t="s">
        <v>43</v>
      </c>
      <c r="C34" s="71" t="s">
        <v>232</v>
      </c>
      <c r="D34" s="71" t="s">
        <v>1384</v>
      </c>
      <c r="E34" s="71" t="s">
        <v>232</v>
      </c>
      <c r="F34" s="71" t="s">
        <v>1385</v>
      </c>
      <c r="G34" s="74">
        <v>4</v>
      </c>
      <c r="H34" s="71"/>
      <c r="I34" s="75" t="s">
        <v>1380</v>
      </c>
      <c r="J34" s="75" t="s">
        <v>1380</v>
      </c>
      <c r="K34" s="75" t="s">
        <v>1380</v>
      </c>
      <c r="L34" s="71" t="s">
        <v>232</v>
      </c>
    </row>
    <row r="35" spans="1:12" ht="100.8" x14ac:dyDescent="0.3">
      <c r="A35" s="71" t="s">
        <v>1376</v>
      </c>
      <c r="B35" s="71" t="s">
        <v>43</v>
      </c>
      <c r="C35" s="71" t="s">
        <v>367</v>
      </c>
      <c r="D35" s="71" t="s">
        <v>1438</v>
      </c>
      <c r="E35" s="71" t="s">
        <v>1387</v>
      </c>
      <c r="F35" s="71" t="s">
        <v>1388</v>
      </c>
      <c r="G35" s="74">
        <v>5</v>
      </c>
      <c r="H35" s="71" t="s">
        <v>1439</v>
      </c>
      <c r="I35" s="75" t="s">
        <v>1380</v>
      </c>
      <c r="J35" s="75"/>
      <c r="K35" s="75"/>
      <c r="L35" s="71" t="s">
        <v>1381</v>
      </c>
    </row>
    <row r="36" spans="1:12" ht="115.2" x14ac:dyDescent="0.3">
      <c r="A36" s="71" t="s">
        <v>1376</v>
      </c>
      <c r="B36" s="71" t="s">
        <v>43</v>
      </c>
      <c r="C36" s="71" t="s">
        <v>365</v>
      </c>
      <c r="D36" s="71" t="s">
        <v>1440</v>
      </c>
      <c r="E36" s="71" t="s">
        <v>1387</v>
      </c>
      <c r="F36" s="71" t="s">
        <v>1388</v>
      </c>
      <c r="G36" s="74">
        <v>6</v>
      </c>
      <c r="H36" s="71" t="s">
        <v>1441</v>
      </c>
      <c r="I36" s="75" t="s">
        <v>1380</v>
      </c>
      <c r="J36" s="75"/>
      <c r="K36" s="75"/>
      <c r="L36" s="71" t="s">
        <v>1381</v>
      </c>
    </row>
    <row r="37" spans="1:12" ht="43.2" x14ac:dyDescent="0.3">
      <c r="A37" s="71" t="s">
        <v>1376</v>
      </c>
      <c r="B37" s="71" t="s">
        <v>34</v>
      </c>
      <c r="C37" s="71" t="s">
        <v>248</v>
      </c>
      <c r="D37" s="71" t="s">
        <v>1377</v>
      </c>
      <c r="E37" s="71" t="s">
        <v>1378</v>
      </c>
      <c r="F37" s="71" t="s">
        <v>1379</v>
      </c>
      <c r="G37" s="74">
        <v>1</v>
      </c>
      <c r="H37" s="71" t="s">
        <v>1442</v>
      </c>
      <c r="I37" s="75" t="s">
        <v>1380</v>
      </c>
      <c r="J37" s="75" t="s">
        <v>1380</v>
      </c>
      <c r="K37" s="75" t="s">
        <v>1380</v>
      </c>
      <c r="L37" s="71" t="s">
        <v>1381</v>
      </c>
    </row>
    <row r="38" spans="1:12" ht="230.4" x14ac:dyDescent="0.3">
      <c r="A38" s="71" t="s">
        <v>1376</v>
      </c>
      <c r="B38" s="71" t="s">
        <v>34</v>
      </c>
      <c r="C38" s="71" t="s">
        <v>265</v>
      </c>
      <c r="D38" s="71" t="s">
        <v>1437</v>
      </c>
      <c r="E38" s="71" t="s">
        <v>1387</v>
      </c>
      <c r="F38" s="71" t="s">
        <v>1388</v>
      </c>
      <c r="G38" s="74">
        <v>2</v>
      </c>
      <c r="H38" s="71" t="s">
        <v>1443</v>
      </c>
      <c r="I38" s="75"/>
      <c r="J38" s="75" t="s">
        <v>1380</v>
      </c>
      <c r="K38" s="75" t="s">
        <v>1380</v>
      </c>
      <c r="L38" s="71" t="s">
        <v>1381</v>
      </c>
    </row>
    <row r="39" spans="1:12" ht="72" x14ac:dyDescent="0.3">
      <c r="A39" s="71" t="s">
        <v>1376</v>
      </c>
      <c r="B39" s="71" t="s">
        <v>34</v>
      </c>
      <c r="C39" s="71" t="s">
        <v>232</v>
      </c>
      <c r="D39" s="71" t="s">
        <v>1384</v>
      </c>
      <c r="E39" s="71" t="s">
        <v>232</v>
      </c>
      <c r="F39" s="71" t="s">
        <v>1385</v>
      </c>
      <c r="G39" s="74">
        <v>3</v>
      </c>
      <c r="H39" s="71" t="s">
        <v>1444</v>
      </c>
      <c r="I39" s="75" t="s">
        <v>1380</v>
      </c>
      <c r="J39" s="75" t="s">
        <v>1380</v>
      </c>
      <c r="K39" s="75" t="s">
        <v>1380</v>
      </c>
      <c r="L39" s="71" t="s">
        <v>1381</v>
      </c>
    </row>
    <row r="40" spans="1:12" ht="129.6" x14ac:dyDescent="0.3">
      <c r="A40" s="71" t="s">
        <v>1376</v>
      </c>
      <c r="B40" s="71" t="s">
        <v>34</v>
      </c>
      <c r="C40" s="71" t="s">
        <v>1445</v>
      </c>
      <c r="D40" s="71" t="s">
        <v>1446</v>
      </c>
      <c r="E40" s="71" t="s">
        <v>1447</v>
      </c>
      <c r="F40" s="71" t="s">
        <v>1397</v>
      </c>
      <c r="G40" s="74">
        <v>4</v>
      </c>
      <c r="H40" s="71" t="s">
        <v>1448</v>
      </c>
      <c r="I40" s="75" t="s">
        <v>1380</v>
      </c>
      <c r="J40" s="75"/>
      <c r="K40" s="75"/>
      <c r="L40" s="71" t="s">
        <v>1381</v>
      </c>
    </row>
    <row r="41" spans="1:12" ht="28.8" x14ac:dyDescent="0.3">
      <c r="A41" s="71" t="s">
        <v>1376</v>
      </c>
      <c r="B41" s="71" t="s">
        <v>34</v>
      </c>
      <c r="C41" s="71" t="s">
        <v>1449</v>
      </c>
      <c r="D41" s="71" t="s">
        <v>1450</v>
      </c>
      <c r="E41" s="71" t="s">
        <v>1451</v>
      </c>
      <c r="F41" s="71" t="s">
        <v>1452</v>
      </c>
      <c r="G41" s="74">
        <v>5</v>
      </c>
      <c r="H41" s="71" t="s">
        <v>1453</v>
      </c>
      <c r="I41" s="75"/>
      <c r="J41" s="75"/>
      <c r="K41" s="75"/>
      <c r="L41" s="71" t="s">
        <v>1381</v>
      </c>
    </row>
    <row r="42" spans="1:12" ht="172.8" x14ac:dyDescent="0.3">
      <c r="A42" s="71" t="s">
        <v>1376</v>
      </c>
      <c r="B42" s="71" t="s">
        <v>34</v>
      </c>
      <c r="C42" s="71" t="s">
        <v>188</v>
      </c>
      <c r="D42" s="71" t="s">
        <v>1454</v>
      </c>
      <c r="E42" s="71" t="s">
        <v>1455</v>
      </c>
      <c r="F42" s="71" t="s">
        <v>1379</v>
      </c>
      <c r="G42" s="74">
        <v>6</v>
      </c>
      <c r="H42" s="73" t="s">
        <v>1456</v>
      </c>
      <c r="I42" s="75"/>
      <c r="J42" s="75"/>
      <c r="K42" s="75"/>
      <c r="L42" s="71" t="s">
        <v>1381</v>
      </c>
    </row>
    <row r="43" spans="1:12" ht="216" x14ac:dyDescent="0.3">
      <c r="A43" s="71" t="s">
        <v>1376</v>
      </c>
      <c r="B43" s="71" t="s">
        <v>34</v>
      </c>
      <c r="C43" s="71" t="s">
        <v>184</v>
      </c>
      <c r="D43" s="71" t="s">
        <v>1457</v>
      </c>
      <c r="E43" s="71" t="s">
        <v>1458</v>
      </c>
      <c r="F43" s="71" t="s">
        <v>1459</v>
      </c>
      <c r="G43" s="74">
        <v>7</v>
      </c>
      <c r="H43" s="73" t="s">
        <v>1460</v>
      </c>
      <c r="I43" s="75"/>
      <c r="J43" s="75"/>
      <c r="K43" s="75"/>
      <c r="L43" s="71" t="s">
        <v>1381</v>
      </c>
    </row>
    <row r="44" spans="1:12" ht="57.6" x14ac:dyDescent="0.3">
      <c r="A44" s="71" t="s">
        <v>1376</v>
      </c>
      <c r="B44" s="71" t="s">
        <v>34</v>
      </c>
      <c r="C44" s="71" t="s">
        <v>931</v>
      </c>
      <c r="D44" s="71" t="s">
        <v>1461</v>
      </c>
      <c r="E44" s="71" t="s">
        <v>931</v>
      </c>
      <c r="F44" s="71" t="s">
        <v>1379</v>
      </c>
      <c r="G44" s="74">
        <v>8</v>
      </c>
      <c r="H44" s="71" t="s">
        <v>1462</v>
      </c>
      <c r="I44" s="75"/>
      <c r="J44" s="75" t="s">
        <v>1380</v>
      </c>
      <c r="K44" s="75"/>
      <c r="L44" s="71" t="s">
        <v>1381</v>
      </c>
    </row>
    <row r="45" spans="1:12" ht="86.4" x14ac:dyDescent="0.3">
      <c r="A45" s="71" t="s">
        <v>1376</v>
      </c>
      <c r="B45" s="71" t="s">
        <v>34</v>
      </c>
      <c r="C45" s="71" t="s">
        <v>1292</v>
      </c>
      <c r="D45" s="71" t="s">
        <v>1463</v>
      </c>
      <c r="E45" s="71" t="s">
        <v>1292</v>
      </c>
      <c r="F45" s="71" t="s">
        <v>1379</v>
      </c>
      <c r="G45" s="74">
        <v>9</v>
      </c>
      <c r="H45" s="71" t="s">
        <v>1464</v>
      </c>
      <c r="I45" s="75"/>
      <c r="J45" s="75" t="s">
        <v>1380</v>
      </c>
      <c r="K45" s="75"/>
      <c r="L45" s="71" t="s">
        <v>1381</v>
      </c>
    </row>
    <row r="46" spans="1:12" ht="57.6" x14ac:dyDescent="0.3">
      <c r="A46" s="71" t="s">
        <v>1376</v>
      </c>
      <c r="B46" s="71" t="s">
        <v>34</v>
      </c>
      <c r="C46" s="71" t="s">
        <v>144</v>
      </c>
      <c r="D46" s="71" t="s">
        <v>1465</v>
      </c>
      <c r="E46" s="71" t="s">
        <v>144</v>
      </c>
      <c r="F46" s="71" t="s">
        <v>1379</v>
      </c>
      <c r="G46" s="74">
        <v>10</v>
      </c>
      <c r="H46" s="71" t="s">
        <v>1035</v>
      </c>
      <c r="I46" s="75"/>
      <c r="J46" s="75" t="s">
        <v>1380</v>
      </c>
      <c r="K46" s="75"/>
      <c r="L46" s="71" t="s">
        <v>1381</v>
      </c>
    </row>
    <row r="47" spans="1:12" ht="43.2" x14ac:dyDescent="0.3">
      <c r="A47" s="71" t="s">
        <v>1376</v>
      </c>
      <c r="B47" s="71" t="s">
        <v>127</v>
      </c>
      <c r="C47" s="71" t="s">
        <v>248</v>
      </c>
      <c r="D47" s="71" t="s">
        <v>1377</v>
      </c>
      <c r="E47" s="71" t="s">
        <v>1378</v>
      </c>
      <c r="F47" s="71" t="s">
        <v>1379</v>
      </c>
      <c r="G47" s="74">
        <v>1</v>
      </c>
      <c r="H47" s="71" t="s">
        <v>1442</v>
      </c>
      <c r="I47" s="75" t="s">
        <v>1380</v>
      </c>
      <c r="J47" s="75" t="s">
        <v>1380</v>
      </c>
      <c r="K47" s="75" t="s">
        <v>1380</v>
      </c>
      <c r="L47" s="71" t="s">
        <v>1381</v>
      </c>
    </row>
    <row r="48" spans="1:12" ht="115.2" x14ac:dyDescent="0.3">
      <c r="A48" s="71" t="s">
        <v>1376</v>
      </c>
      <c r="B48" s="71" t="s">
        <v>127</v>
      </c>
      <c r="C48" s="71" t="s">
        <v>372</v>
      </c>
      <c r="D48" s="71" t="s">
        <v>372</v>
      </c>
      <c r="E48" s="71" t="s">
        <v>1466</v>
      </c>
      <c r="F48" s="71" t="s">
        <v>1397</v>
      </c>
      <c r="G48" s="74">
        <v>2</v>
      </c>
      <c r="H48" s="71" t="s">
        <v>1467</v>
      </c>
      <c r="I48" s="75"/>
      <c r="J48" s="75" t="s">
        <v>1380</v>
      </c>
      <c r="K48" s="75" t="s">
        <v>1380</v>
      </c>
      <c r="L48" s="71" t="s">
        <v>1381</v>
      </c>
    </row>
    <row r="49" spans="1:12" ht="57.6" x14ac:dyDescent="0.3">
      <c r="A49" s="71" t="s">
        <v>1376</v>
      </c>
      <c r="B49" s="71" t="s">
        <v>127</v>
      </c>
      <c r="C49" s="71" t="s">
        <v>375</v>
      </c>
      <c r="D49" s="71" t="s">
        <v>1468</v>
      </c>
      <c r="E49" s="71" t="s">
        <v>1466</v>
      </c>
      <c r="F49" s="71" t="s">
        <v>1397</v>
      </c>
      <c r="G49" s="74">
        <v>3</v>
      </c>
      <c r="H49" s="71" t="s">
        <v>1469</v>
      </c>
      <c r="I49" s="75"/>
      <c r="J49" s="75" t="s">
        <v>1380</v>
      </c>
      <c r="K49" s="75" t="s">
        <v>1380</v>
      </c>
      <c r="L49" s="71" t="s">
        <v>1381</v>
      </c>
    </row>
    <row r="50" spans="1:12" ht="28.8" x14ac:dyDescent="0.3">
      <c r="A50" s="71" t="s">
        <v>1376</v>
      </c>
      <c r="B50" s="71" t="s">
        <v>127</v>
      </c>
      <c r="C50" s="71" t="s">
        <v>379</v>
      </c>
      <c r="D50" s="71" t="s">
        <v>1470</v>
      </c>
      <c r="E50" s="71" t="s">
        <v>1471</v>
      </c>
      <c r="F50" s="71" t="s">
        <v>1472</v>
      </c>
      <c r="G50" s="74">
        <v>4</v>
      </c>
      <c r="H50" s="71" t="s">
        <v>1473</v>
      </c>
      <c r="I50" s="75"/>
      <c r="J50" s="75" t="s">
        <v>1380</v>
      </c>
      <c r="K50" s="75" t="s">
        <v>1380</v>
      </c>
      <c r="L50" s="71" t="s">
        <v>1381</v>
      </c>
    </row>
    <row r="51" spans="1:12" ht="72" x14ac:dyDescent="0.3">
      <c r="A51" s="71" t="s">
        <v>1376</v>
      </c>
      <c r="B51" s="71" t="s">
        <v>127</v>
      </c>
      <c r="C51" s="71" t="s">
        <v>232</v>
      </c>
      <c r="D51" s="71" t="s">
        <v>1384</v>
      </c>
      <c r="E51" s="71" t="s">
        <v>232</v>
      </c>
      <c r="F51" s="71" t="s">
        <v>1385</v>
      </c>
      <c r="G51" s="74">
        <v>5</v>
      </c>
      <c r="H51" s="71" t="s">
        <v>1444</v>
      </c>
      <c r="I51" s="75" t="s">
        <v>1380</v>
      </c>
      <c r="J51" s="75" t="s">
        <v>1380</v>
      </c>
      <c r="K51" s="75" t="s">
        <v>1380</v>
      </c>
      <c r="L51" s="71" t="s">
        <v>1381</v>
      </c>
    </row>
    <row r="52" spans="1:12" x14ac:dyDescent="0.3">
      <c r="A52" s="71" t="s">
        <v>1376</v>
      </c>
      <c r="B52" s="71" t="s">
        <v>127</v>
      </c>
      <c r="C52" s="71" t="s">
        <v>116</v>
      </c>
      <c r="D52" s="71" t="s">
        <v>116</v>
      </c>
      <c r="E52" s="71" t="s">
        <v>1451</v>
      </c>
      <c r="F52" s="71" t="s">
        <v>1452</v>
      </c>
      <c r="G52" s="74">
        <v>6</v>
      </c>
      <c r="H52" s="71"/>
      <c r="I52" s="75" t="s">
        <v>1380</v>
      </c>
      <c r="J52" s="75" t="s">
        <v>1380</v>
      </c>
      <c r="K52" s="75" t="s">
        <v>1380</v>
      </c>
      <c r="L52" s="71" t="s">
        <v>1381</v>
      </c>
    </row>
    <row r="53" spans="1:12" ht="28.8" x14ac:dyDescent="0.3">
      <c r="A53" s="71" t="s">
        <v>1376</v>
      </c>
      <c r="B53" s="71" t="s">
        <v>127</v>
      </c>
      <c r="C53" s="71" t="s">
        <v>788</v>
      </c>
      <c r="D53" s="71" t="s">
        <v>1474</v>
      </c>
      <c r="E53" s="71" t="s">
        <v>1475</v>
      </c>
      <c r="F53" s="71" t="s">
        <v>1476</v>
      </c>
      <c r="G53" s="74">
        <v>7</v>
      </c>
      <c r="H53" s="71" t="s">
        <v>1477</v>
      </c>
      <c r="I53" s="75" t="s">
        <v>1380</v>
      </c>
      <c r="J53" s="75"/>
      <c r="K53" s="75"/>
      <c r="L53" s="71" t="s">
        <v>1381</v>
      </c>
    </row>
    <row r="54" spans="1:12" ht="43.2" x14ac:dyDescent="0.3">
      <c r="A54" s="71" t="s">
        <v>1376</v>
      </c>
      <c r="B54" s="71" t="s">
        <v>1478</v>
      </c>
      <c r="C54" s="71" t="s">
        <v>248</v>
      </c>
      <c r="D54" s="71" t="s">
        <v>1377</v>
      </c>
      <c r="E54" s="71" t="s">
        <v>1378</v>
      </c>
      <c r="F54" s="71" t="s">
        <v>1379</v>
      </c>
      <c r="G54" s="74">
        <v>1</v>
      </c>
      <c r="H54" s="71" t="s">
        <v>1442</v>
      </c>
      <c r="I54" s="75"/>
      <c r="J54" s="75" t="s">
        <v>1380</v>
      </c>
      <c r="K54" s="75" t="s">
        <v>1380</v>
      </c>
      <c r="L54" s="71" t="s">
        <v>248</v>
      </c>
    </row>
    <row r="55" spans="1:12" ht="230.4" x14ac:dyDescent="0.3">
      <c r="A55" s="71" t="s">
        <v>1376</v>
      </c>
      <c r="B55" s="71" t="s">
        <v>1478</v>
      </c>
      <c r="C55" s="71" t="s">
        <v>265</v>
      </c>
      <c r="D55" s="71" t="s">
        <v>1437</v>
      </c>
      <c r="E55" s="71" t="s">
        <v>1387</v>
      </c>
      <c r="F55" s="71" t="s">
        <v>1388</v>
      </c>
      <c r="G55" s="74">
        <v>2</v>
      </c>
      <c r="H55" s="71" t="s">
        <v>1443</v>
      </c>
      <c r="I55" s="75"/>
      <c r="J55" s="75" t="s">
        <v>1380</v>
      </c>
      <c r="K55" s="75" t="s">
        <v>1380</v>
      </c>
      <c r="L55" s="71" t="s">
        <v>265</v>
      </c>
    </row>
    <row r="56" spans="1:12" ht="72" x14ac:dyDescent="0.3">
      <c r="A56" s="71" t="s">
        <v>1376</v>
      </c>
      <c r="B56" s="71" t="s">
        <v>1478</v>
      </c>
      <c r="C56" s="71" t="s">
        <v>232</v>
      </c>
      <c r="D56" s="71" t="s">
        <v>1384</v>
      </c>
      <c r="E56" s="71" t="s">
        <v>232</v>
      </c>
      <c r="F56" s="71" t="s">
        <v>1385</v>
      </c>
      <c r="G56" s="74">
        <v>3</v>
      </c>
      <c r="H56" s="71" t="s">
        <v>1444</v>
      </c>
      <c r="I56" s="75"/>
      <c r="J56" s="75" t="s">
        <v>1380</v>
      </c>
      <c r="K56" s="75" t="s">
        <v>1380</v>
      </c>
      <c r="L56" s="71" t="s">
        <v>232</v>
      </c>
    </row>
    <row r="57" spans="1:12" ht="28.8" x14ac:dyDescent="0.3">
      <c r="A57" s="71" t="s">
        <v>1376</v>
      </c>
      <c r="B57" s="71" t="s">
        <v>1478</v>
      </c>
      <c r="C57" s="71" t="s">
        <v>275</v>
      </c>
      <c r="D57" s="71" t="s">
        <v>1479</v>
      </c>
      <c r="E57" s="71" t="s">
        <v>275</v>
      </c>
      <c r="F57" s="71" t="s">
        <v>1379</v>
      </c>
      <c r="G57" s="74">
        <v>4</v>
      </c>
      <c r="H57" s="71"/>
      <c r="I57" s="75"/>
      <c r="J57" s="75" t="s">
        <v>1380</v>
      </c>
      <c r="K57" s="75"/>
      <c r="L57" s="71" t="s">
        <v>1381</v>
      </c>
    </row>
    <row r="58" spans="1:12" ht="57.6" x14ac:dyDescent="0.3">
      <c r="A58" s="71" t="s">
        <v>1376</v>
      </c>
      <c r="B58" s="71" t="s">
        <v>1478</v>
      </c>
      <c r="C58" s="71" t="s">
        <v>278</v>
      </c>
      <c r="D58" s="71" t="s">
        <v>1480</v>
      </c>
      <c r="E58" s="71" t="s">
        <v>278</v>
      </c>
      <c r="F58" s="71" t="s">
        <v>1379</v>
      </c>
      <c r="G58" s="74">
        <v>5</v>
      </c>
      <c r="H58" s="71" t="s">
        <v>1481</v>
      </c>
      <c r="I58" s="75"/>
      <c r="J58" s="75" t="s">
        <v>1380</v>
      </c>
      <c r="K58" s="75"/>
      <c r="L58" s="71" t="s">
        <v>1381</v>
      </c>
    </row>
    <row r="59" spans="1:12" ht="72" x14ac:dyDescent="0.3">
      <c r="A59" s="71" t="s">
        <v>1376</v>
      </c>
      <c r="B59" s="71" t="s">
        <v>1478</v>
      </c>
      <c r="C59" s="71" t="s">
        <v>1295</v>
      </c>
      <c r="D59" s="71" t="s">
        <v>1482</v>
      </c>
      <c r="E59" s="71" t="s">
        <v>1295</v>
      </c>
      <c r="F59" s="71" t="s">
        <v>1379</v>
      </c>
      <c r="G59" s="74">
        <v>6</v>
      </c>
      <c r="H59" s="71" t="s">
        <v>1483</v>
      </c>
      <c r="I59" s="75"/>
      <c r="J59" s="75" t="s">
        <v>1380</v>
      </c>
      <c r="K59" s="75"/>
      <c r="L59" s="71" t="s">
        <v>1381</v>
      </c>
    </row>
    <row r="60" spans="1:12" ht="43.2" x14ac:dyDescent="0.3">
      <c r="A60" s="71" t="s">
        <v>1376</v>
      </c>
      <c r="B60" s="71" t="s">
        <v>1484</v>
      </c>
      <c r="C60" s="71" t="s">
        <v>248</v>
      </c>
      <c r="D60" s="71" t="s">
        <v>1377</v>
      </c>
      <c r="E60" s="71" t="s">
        <v>1378</v>
      </c>
      <c r="F60" s="71" t="s">
        <v>1379</v>
      </c>
      <c r="G60" s="74">
        <v>1</v>
      </c>
      <c r="H60" s="71" t="s">
        <v>1442</v>
      </c>
      <c r="I60" s="75" t="s">
        <v>1380</v>
      </c>
      <c r="J60" s="75" t="s">
        <v>1380</v>
      </c>
      <c r="K60" s="75" t="s">
        <v>1380</v>
      </c>
      <c r="L60" s="71" t="s">
        <v>1381</v>
      </c>
    </row>
    <row r="61" spans="1:12" ht="115.2" x14ac:dyDescent="0.3">
      <c r="A61" s="71" t="s">
        <v>1376</v>
      </c>
      <c r="B61" s="71" t="s">
        <v>1484</v>
      </c>
      <c r="C61" s="71" t="s">
        <v>585</v>
      </c>
      <c r="D61" s="71" t="s">
        <v>1485</v>
      </c>
      <c r="E61" s="71" t="s">
        <v>1387</v>
      </c>
      <c r="F61" s="71" t="s">
        <v>1388</v>
      </c>
      <c r="G61" s="74">
        <v>2</v>
      </c>
      <c r="H61" s="71" t="s">
        <v>1486</v>
      </c>
      <c r="I61" s="75"/>
      <c r="J61" s="75" t="s">
        <v>1380</v>
      </c>
      <c r="K61" s="75" t="s">
        <v>1380</v>
      </c>
      <c r="L61" s="71" t="s">
        <v>1381</v>
      </c>
    </row>
    <row r="62" spans="1:12" ht="72" x14ac:dyDescent="0.3">
      <c r="A62" s="71" t="s">
        <v>1376</v>
      </c>
      <c r="B62" s="71" t="s">
        <v>1484</v>
      </c>
      <c r="C62" s="71" t="s">
        <v>232</v>
      </c>
      <c r="D62" s="71" t="s">
        <v>1384</v>
      </c>
      <c r="E62" s="71" t="s">
        <v>232</v>
      </c>
      <c r="F62" s="71" t="s">
        <v>1385</v>
      </c>
      <c r="G62" s="74">
        <v>3</v>
      </c>
      <c r="H62" s="71" t="s">
        <v>1444</v>
      </c>
      <c r="I62" s="75" t="s">
        <v>1380</v>
      </c>
      <c r="J62" s="75" t="s">
        <v>1380</v>
      </c>
      <c r="K62" s="75" t="s">
        <v>1380</v>
      </c>
      <c r="L62" s="71" t="s">
        <v>1381</v>
      </c>
    </row>
    <row r="63" spans="1:12" ht="28.8" x14ac:dyDescent="0.3">
      <c r="A63" s="71" t="s">
        <v>1376</v>
      </c>
      <c r="B63" s="71" t="s">
        <v>1484</v>
      </c>
      <c r="C63" s="71" t="s">
        <v>219</v>
      </c>
      <c r="D63" s="71" t="s">
        <v>1487</v>
      </c>
      <c r="E63" s="71" t="s">
        <v>1327</v>
      </c>
      <c r="F63" s="71" t="s">
        <v>1397</v>
      </c>
      <c r="G63" s="74">
        <v>4</v>
      </c>
      <c r="H63" s="71" t="s">
        <v>220</v>
      </c>
      <c r="I63" s="75" t="s">
        <v>1380</v>
      </c>
      <c r="J63" s="75" t="s">
        <v>1380</v>
      </c>
      <c r="K63" s="75"/>
      <c r="L63" s="71" t="s">
        <v>1381</v>
      </c>
    </row>
    <row r="64" spans="1:12" ht="28.8" x14ac:dyDescent="0.3">
      <c r="A64" s="71" t="s">
        <v>1376</v>
      </c>
      <c r="B64" s="71" t="s">
        <v>1484</v>
      </c>
      <c r="C64" s="71" t="s">
        <v>1319</v>
      </c>
      <c r="D64" s="71" t="s">
        <v>1488</v>
      </c>
      <c r="E64" s="71" t="s">
        <v>1327</v>
      </c>
      <c r="F64" s="71" t="s">
        <v>1397</v>
      </c>
      <c r="G64" s="74">
        <v>5</v>
      </c>
      <c r="H64" s="71" t="s">
        <v>758</v>
      </c>
      <c r="I64" s="75" t="s">
        <v>1380</v>
      </c>
      <c r="J64" s="75" t="s">
        <v>1380</v>
      </c>
      <c r="K64" s="75"/>
      <c r="L64" s="71" t="s">
        <v>1381</v>
      </c>
    </row>
    <row r="65" spans="1:12" ht="28.8" x14ac:dyDescent="0.3">
      <c r="A65" s="71" t="s">
        <v>1376</v>
      </c>
      <c r="B65" s="71" t="s">
        <v>1484</v>
      </c>
      <c r="C65" s="71" t="s">
        <v>1273</v>
      </c>
      <c r="D65" s="71" t="s">
        <v>1489</v>
      </c>
      <c r="E65" s="71" t="s">
        <v>1327</v>
      </c>
      <c r="F65" s="71" t="s">
        <v>1397</v>
      </c>
      <c r="G65" s="74">
        <v>6</v>
      </c>
      <c r="H65" s="71" t="s">
        <v>773</v>
      </c>
      <c r="I65" s="75" t="s">
        <v>1380</v>
      </c>
      <c r="J65" s="75" t="s">
        <v>1380</v>
      </c>
      <c r="K65" s="75"/>
      <c r="L65" s="71" t="s">
        <v>1381</v>
      </c>
    </row>
    <row r="66" spans="1:12" ht="144" x14ac:dyDescent="0.3">
      <c r="A66" s="71" t="s">
        <v>1376</v>
      </c>
      <c r="B66" s="71" t="s">
        <v>1484</v>
      </c>
      <c r="C66" s="71" t="s">
        <v>755</v>
      </c>
      <c r="D66" s="71" t="s">
        <v>1490</v>
      </c>
      <c r="E66" s="71" t="s">
        <v>1491</v>
      </c>
      <c r="F66" s="71" t="s">
        <v>1414</v>
      </c>
      <c r="G66" s="74">
        <v>7</v>
      </c>
      <c r="H66" s="71" t="s">
        <v>1492</v>
      </c>
      <c r="I66" s="75"/>
      <c r="J66" s="75" t="s">
        <v>1380</v>
      </c>
      <c r="K66" s="75"/>
      <c r="L66" s="71" t="s">
        <v>1381</v>
      </c>
    </row>
    <row r="67" spans="1:12" ht="86.4" x14ac:dyDescent="0.3">
      <c r="A67" s="71" t="s">
        <v>1376</v>
      </c>
      <c r="B67" s="71" t="s">
        <v>1484</v>
      </c>
      <c r="C67" s="71" t="s">
        <v>791</v>
      </c>
      <c r="D67" s="71" t="s">
        <v>1493</v>
      </c>
      <c r="E67" s="71" t="s">
        <v>1391</v>
      </c>
      <c r="F67" s="71" t="s">
        <v>1385</v>
      </c>
      <c r="G67" s="74">
        <v>8</v>
      </c>
      <c r="H67" s="71" t="s">
        <v>1494</v>
      </c>
      <c r="I67" s="75"/>
      <c r="J67" s="75" t="s">
        <v>1380</v>
      </c>
      <c r="K67" s="75"/>
      <c r="L67" s="71" t="s">
        <v>1381</v>
      </c>
    </row>
    <row r="68" spans="1:12" ht="100.8" x14ac:dyDescent="0.3">
      <c r="A68" s="71" t="s">
        <v>1376</v>
      </c>
      <c r="B68" s="71" t="s">
        <v>1484</v>
      </c>
      <c r="C68" s="71" t="s">
        <v>1495</v>
      </c>
      <c r="D68" s="71" t="s">
        <v>1496</v>
      </c>
      <c r="E68" s="71" t="s">
        <v>1410</v>
      </c>
      <c r="F68" s="71" t="s">
        <v>1385</v>
      </c>
      <c r="G68" s="74">
        <v>9</v>
      </c>
      <c r="H68" s="71" t="s">
        <v>1497</v>
      </c>
      <c r="I68" s="75"/>
      <c r="J68" s="75" t="s">
        <v>1380</v>
      </c>
      <c r="K68" s="75"/>
      <c r="L68" s="71" t="s">
        <v>1381</v>
      </c>
    </row>
    <row r="69" spans="1:12" ht="129.6" x14ac:dyDescent="0.3">
      <c r="A69" s="71" t="s">
        <v>1376</v>
      </c>
      <c r="B69" s="71" t="s">
        <v>1484</v>
      </c>
      <c r="C69" s="71" t="s">
        <v>795</v>
      </c>
      <c r="D69" s="71" t="s">
        <v>1498</v>
      </c>
      <c r="E69" s="71" t="s">
        <v>1491</v>
      </c>
      <c r="F69" s="71" t="s">
        <v>1414</v>
      </c>
      <c r="G69" s="74">
        <v>10</v>
      </c>
      <c r="H69" s="71" t="s">
        <v>1499</v>
      </c>
      <c r="I69" s="75"/>
      <c r="J69" s="75" t="s">
        <v>1380</v>
      </c>
      <c r="K69" s="75"/>
      <c r="L69" s="71" t="s">
        <v>1381</v>
      </c>
    </row>
    <row r="70" spans="1:12" ht="100.8" x14ac:dyDescent="0.3">
      <c r="A70" s="71" t="s">
        <v>1376</v>
      </c>
      <c r="B70" s="71" t="s">
        <v>1484</v>
      </c>
      <c r="C70" s="71" t="s">
        <v>1500</v>
      </c>
      <c r="D70" s="71" t="s">
        <v>1501</v>
      </c>
      <c r="E70" s="71" t="s">
        <v>1391</v>
      </c>
      <c r="F70" s="71" t="s">
        <v>1385</v>
      </c>
      <c r="G70" s="74">
        <v>11</v>
      </c>
      <c r="H70" s="71" t="s">
        <v>1502</v>
      </c>
      <c r="I70" s="75"/>
      <c r="J70" s="75" t="s">
        <v>1380</v>
      </c>
      <c r="K70" s="75"/>
      <c r="L70" s="71" t="s">
        <v>1381</v>
      </c>
    </row>
    <row r="71" spans="1:12" ht="57.6" x14ac:dyDescent="0.3">
      <c r="A71" s="71" t="s">
        <v>1376</v>
      </c>
      <c r="B71" s="71" t="s">
        <v>1484</v>
      </c>
      <c r="C71" s="71" t="s">
        <v>1503</v>
      </c>
      <c r="D71" s="71" t="s">
        <v>1504</v>
      </c>
      <c r="E71" s="71" t="s">
        <v>771</v>
      </c>
      <c r="F71" s="71" t="s">
        <v>1379</v>
      </c>
      <c r="G71" s="74">
        <v>12</v>
      </c>
      <c r="H71" s="71" t="s">
        <v>1505</v>
      </c>
      <c r="I71" s="75"/>
      <c r="J71" s="75" t="s">
        <v>1380</v>
      </c>
      <c r="K71" s="75"/>
      <c r="L71" s="71" t="s">
        <v>1381</v>
      </c>
    </row>
    <row r="72" spans="1:12" ht="43.2" x14ac:dyDescent="0.3">
      <c r="A72" s="71" t="s">
        <v>1376</v>
      </c>
      <c r="B72" s="71" t="s">
        <v>1506</v>
      </c>
      <c r="C72" s="71" t="s">
        <v>248</v>
      </c>
      <c r="D72" s="71" t="s">
        <v>1377</v>
      </c>
      <c r="E72" s="71" t="s">
        <v>1378</v>
      </c>
      <c r="F72" s="71" t="s">
        <v>1379</v>
      </c>
      <c r="G72" s="74">
        <v>1</v>
      </c>
      <c r="H72" s="71" t="s">
        <v>1442</v>
      </c>
      <c r="I72" s="75" t="s">
        <v>1380</v>
      </c>
      <c r="J72" s="75" t="s">
        <v>1380</v>
      </c>
      <c r="K72" s="75" t="s">
        <v>1380</v>
      </c>
      <c r="L72" s="71" t="s">
        <v>248</v>
      </c>
    </row>
    <row r="73" spans="1:12" ht="230.4" x14ac:dyDescent="0.3">
      <c r="A73" s="71" t="s">
        <v>1376</v>
      </c>
      <c r="B73" s="71" t="s">
        <v>1506</v>
      </c>
      <c r="C73" s="71" t="s">
        <v>265</v>
      </c>
      <c r="D73" s="71" t="s">
        <v>1437</v>
      </c>
      <c r="E73" s="71" t="s">
        <v>1387</v>
      </c>
      <c r="F73" s="71" t="s">
        <v>1388</v>
      </c>
      <c r="G73" s="74">
        <v>2</v>
      </c>
      <c r="H73" s="71" t="s">
        <v>1443</v>
      </c>
      <c r="I73" s="75"/>
      <c r="J73" s="75" t="s">
        <v>1380</v>
      </c>
      <c r="K73" s="75" t="s">
        <v>1380</v>
      </c>
      <c r="L73" s="71" t="s">
        <v>265</v>
      </c>
    </row>
    <row r="74" spans="1:12" ht="72" x14ac:dyDescent="0.3">
      <c r="A74" s="71" t="s">
        <v>1376</v>
      </c>
      <c r="B74" s="71" t="s">
        <v>1506</v>
      </c>
      <c r="C74" s="71" t="s">
        <v>232</v>
      </c>
      <c r="D74" s="71" t="s">
        <v>1384</v>
      </c>
      <c r="E74" s="71" t="s">
        <v>232</v>
      </c>
      <c r="F74" s="71" t="s">
        <v>1385</v>
      </c>
      <c r="G74" s="74">
        <v>3</v>
      </c>
      <c r="H74" s="71" t="s">
        <v>1444</v>
      </c>
      <c r="I74" s="75" t="s">
        <v>1380</v>
      </c>
      <c r="J74" s="75" t="s">
        <v>1380</v>
      </c>
      <c r="K74" s="75" t="s">
        <v>1380</v>
      </c>
      <c r="L74" s="71" t="s">
        <v>232</v>
      </c>
    </row>
    <row r="75" spans="1:12" ht="115.2" x14ac:dyDescent="0.3">
      <c r="A75" s="71" t="s">
        <v>1376</v>
      </c>
      <c r="B75" s="71" t="s">
        <v>1506</v>
      </c>
      <c r="C75" s="71" t="s">
        <v>365</v>
      </c>
      <c r="D75" s="71" t="s">
        <v>1440</v>
      </c>
      <c r="E75" s="71" t="s">
        <v>1387</v>
      </c>
      <c r="F75" s="71" t="s">
        <v>1388</v>
      </c>
      <c r="G75" s="74">
        <v>4</v>
      </c>
      <c r="H75" s="71" t="s">
        <v>1441</v>
      </c>
      <c r="I75" s="75" t="s">
        <v>1380</v>
      </c>
      <c r="J75" s="75"/>
      <c r="K75" s="75"/>
      <c r="L75" s="71" t="s">
        <v>1381</v>
      </c>
    </row>
    <row r="76" spans="1:12" ht="28.8" x14ac:dyDescent="0.3">
      <c r="A76" s="71" t="s">
        <v>1376</v>
      </c>
      <c r="B76" s="71" t="s">
        <v>1506</v>
      </c>
      <c r="C76" s="71" t="s">
        <v>367</v>
      </c>
      <c r="D76" s="71" t="s">
        <v>1438</v>
      </c>
      <c r="E76" s="71" t="s">
        <v>1387</v>
      </c>
      <c r="F76" s="71" t="s">
        <v>1388</v>
      </c>
      <c r="G76" s="74">
        <v>5</v>
      </c>
      <c r="H76" s="71"/>
      <c r="I76" s="75" t="s">
        <v>1380</v>
      </c>
      <c r="J76" s="75"/>
      <c r="K76" s="75"/>
      <c r="L76" s="71" t="s">
        <v>1381</v>
      </c>
    </row>
    <row r="77" spans="1:12" ht="28.8" x14ac:dyDescent="0.3">
      <c r="A77" s="71" t="s">
        <v>1376</v>
      </c>
      <c r="B77" s="71" t="s">
        <v>1507</v>
      </c>
      <c r="C77" s="71" t="s">
        <v>248</v>
      </c>
      <c r="D77" s="71" t="s">
        <v>1377</v>
      </c>
      <c r="E77" s="71" t="s">
        <v>1378</v>
      </c>
      <c r="F77" s="71" t="s">
        <v>1379</v>
      </c>
      <c r="G77" s="74">
        <v>1</v>
      </c>
      <c r="H77" s="71"/>
      <c r="I77" s="75" t="s">
        <v>1380</v>
      </c>
      <c r="J77" s="75" t="s">
        <v>1380</v>
      </c>
      <c r="K77" s="75" t="s">
        <v>1380</v>
      </c>
      <c r="L77" s="71" t="s">
        <v>1381</v>
      </c>
    </row>
    <row r="78" spans="1:12" ht="43.2" x14ac:dyDescent="0.3">
      <c r="A78" s="71" t="s">
        <v>1376</v>
      </c>
      <c r="B78" s="71" t="s">
        <v>1507</v>
      </c>
      <c r="C78" s="71" t="s">
        <v>279</v>
      </c>
      <c r="D78" s="71" t="s">
        <v>1382</v>
      </c>
      <c r="E78" s="71" t="s">
        <v>1378</v>
      </c>
      <c r="F78" s="71" t="s">
        <v>1379</v>
      </c>
      <c r="G78" s="74">
        <v>2</v>
      </c>
      <c r="H78" s="71" t="s">
        <v>1383</v>
      </c>
      <c r="I78" s="75" t="s">
        <v>1380</v>
      </c>
      <c r="J78" s="75" t="s">
        <v>1380</v>
      </c>
      <c r="K78" s="75" t="s">
        <v>1380</v>
      </c>
      <c r="L78" s="71" t="s">
        <v>1381</v>
      </c>
    </row>
    <row r="79" spans="1:12" ht="172.8" x14ac:dyDescent="0.3">
      <c r="A79" s="71" t="s">
        <v>1376</v>
      </c>
      <c r="B79" s="71" t="s">
        <v>1507</v>
      </c>
      <c r="C79" s="71" t="s">
        <v>282</v>
      </c>
      <c r="D79" s="71" t="s">
        <v>1386</v>
      </c>
      <c r="E79" s="71" t="s">
        <v>1387</v>
      </c>
      <c r="F79" s="71" t="s">
        <v>1388</v>
      </c>
      <c r="G79" s="74">
        <v>3</v>
      </c>
      <c r="H79" s="71" t="s">
        <v>1389</v>
      </c>
      <c r="I79" s="75" t="s">
        <v>1380</v>
      </c>
      <c r="J79" s="75" t="s">
        <v>1380</v>
      </c>
      <c r="K79" s="75" t="s">
        <v>1380</v>
      </c>
      <c r="L79" s="71" t="s">
        <v>1381</v>
      </c>
    </row>
    <row r="80" spans="1:12" ht="244.8" x14ac:dyDescent="0.3">
      <c r="A80" s="71" t="s">
        <v>1376</v>
      </c>
      <c r="B80" s="71" t="s">
        <v>1507</v>
      </c>
      <c r="C80" s="71" t="s">
        <v>284</v>
      </c>
      <c r="D80" s="71" t="s">
        <v>1394</v>
      </c>
      <c r="E80" s="71" t="s">
        <v>1387</v>
      </c>
      <c r="F80" s="71" t="s">
        <v>1388</v>
      </c>
      <c r="G80" s="74">
        <v>4</v>
      </c>
      <c r="H80" s="71" t="s">
        <v>1395</v>
      </c>
      <c r="I80" s="75" t="s">
        <v>1380</v>
      </c>
      <c r="J80" s="75" t="s">
        <v>1380</v>
      </c>
      <c r="K80" s="75" t="s">
        <v>1380</v>
      </c>
      <c r="L80" s="71" t="s">
        <v>1381</v>
      </c>
    </row>
    <row r="81" spans="1:12" ht="115.2" x14ac:dyDescent="0.3">
      <c r="A81" s="71" t="s">
        <v>1376</v>
      </c>
      <c r="B81" s="71" t="s">
        <v>1507</v>
      </c>
      <c r="C81" s="71" t="s">
        <v>585</v>
      </c>
      <c r="D81" s="71" t="s">
        <v>1485</v>
      </c>
      <c r="E81" s="71" t="s">
        <v>1387</v>
      </c>
      <c r="F81" s="71" t="s">
        <v>1388</v>
      </c>
      <c r="G81" s="74">
        <v>5</v>
      </c>
      <c r="H81" s="71" t="s">
        <v>1486</v>
      </c>
      <c r="I81" s="75" t="s">
        <v>1380</v>
      </c>
      <c r="J81" s="75" t="s">
        <v>1380</v>
      </c>
      <c r="K81" s="75" t="s">
        <v>1380</v>
      </c>
      <c r="L81" s="71" t="s">
        <v>1381</v>
      </c>
    </row>
    <row r="82" spans="1:12" ht="72" x14ac:dyDescent="0.3">
      <c r="A82" s="71" t="s">
        <v>1376</v>
      </c>
      <c r="B82" s="71" t="s">
        <v>1507</v>
      </c>
      <c r="C82" s="71" t="s">
        <v>232</v>
      </c>
      <c r="D82" s="71" t="s">
        <v>1384</v>
      </c>
      <c r="E82" s="71" t="s">
        <v>232</v>
      </c>
      <c r="F82" s="71" t="s">
        <v>1385</v>
      </c>
      <c r="G82" s="74">
        <v>6</v>
      </c>
      <c r="H82" s="71" t="s">
        <v>1508</v>
      </c>
      <c r="I82" s="75" t="s">
        <v>1380</v>
      </c>
      <c r="J82" s="75" t="s">
        <v>1380</v>
      </c>
      <c r="K82" s="75" t="s">
        <v>1380</v>
      </c>
      <c r="L82" s="71" t="s">
        <v>1381</v>
      </c>
    </row>
    <row r="83" spans="1:12" ht="244.8" x14ac:dyDescent="0.3">
      <c r="A83" s="71" t="s">
        <v>1376</v>
      </c>
      <c r="B83" s="71" t="s">
        <v>1507</v>
      </c>
      <c r="C83" s="71" t="s">
        <v>801</v>
      </c>
      <c r="D83" s="71" t="s">
        <v>1509</v>
      </c>
      <c r="E83" s="71" t="s">
        <v>1491</v>
      </c>
      <c r="F83" s="71" t="s">
        <v>1414</v>
      </c>
      <c r="G83" s="74">
        <v>7</v>
      </c>
      <c r="H83" s="71" t="s">
        <v>1510</v>
      </c>
      <c r="I83" s="75"/>
      <c r="J83" s="75" t="s">
        <v>1380</v>
      </c>
      <c r="K83" s="75"/>
      <c r="L83" s="71" t="s">
        <v>1381</v>
      </c>
    </row>
    <row r="84" spans="1:12" ht="144" x14ac:dyDescent="0.3">
      <c r="A84" s="71" t="s">
        <v>1376</v>
      </c>
      <c r="B84" s="71" t="s">
        <v>1507</v>
      </c>
      <c r="C84" s="71" t="s">
        <v>1511</v>
      </c>
      <c r="D84" s="71" t="s">
        <v>1512</v>
      </c>
      <c r="E84" s="71" t="s">
        <v>1491</v>
      </c>
      <c r="F84" s="71" t="s">
        <v>1414</v>
      </c>
      <c r="G84" s="74">
        <v>8</v>
      </c>
      <c r="H84" s="71" t="s">
        <v>1513</v>
      </c>
      <c r="I84" s="75"/>
      <c r="J84" s="75" t="s">
        <v>1380</v>
      </c>
      <c r="K84" s="75"/>
      <c r="L84" s="71" t="s">
        <v>1381</v>
      </c>
    </row>
    <row r="85" spans="1:12" ht="28.8" x14ac:dyDescent="0.3">
      <c r="A85" s="71" t="s">
        <v>1376</v>
      </c>
      <c r="B85" s="71" t="s">
        <v>1514</v>
      </c>
      <c r="C85" s="71" t="s">
        <v>248</v>
      </c>
      <c r="D85" s="71" t="s">
        <v>1377</v>
      </c>
      <c r="E85" s="71" t="s">
        <v>1378</v>
      </c>
      <c r="F85" s="71" t="s">
        <v>1379</v>
      </c>
      <c r="G85" s="74">
        <v>1</v>
      </c>
      <c r="H85" s="71"/>
      <c r="I85" s="75" t="s">
        <v>1380</v>
      </c>
      <c r="J85" s="75" t="s">
        <v>1380</v>
      </c>
      <c r="K85" s="75" t="s">
        <v>1380</v>
      </c>
      <c r="L85" s="71" t="s">
        <v>1381</v>
      </c>
    </row>
    <row r="86" spans="1:12" ht="43.2" x14ac:dyDescent="0.3">
      <c r="A86" s="71" t="s">
        <v>1376</v>
      </c>
      <c r="B86" s="71" t="s">
        <v>1514</v>
      </c>
      <c r="C86" s="71" t="s">
        <v>279</v>
      </c>
      <c r="D86" s="71" t="s">
        <v>1382</v>
      </c>
      <c r="E86" s="71" t="s">
        <v>1378</v>
      </c>
      <c r="F86" s="71" t="s">
        <v>1379</v>
      </c>
      <c r="G86" s="74">
        <v>2</v>
      </c>
      <c r="H86" s="71" t="s">
        <v>1383</v>
      </c>
      <c r="I86" s="75" t="s">
        <v>1380</v>
      </c>
      <c r="J86" s="75" t="s">
        <v>1380</v>
      </c>
      <c r="K86" s="75" t="s">
        <v>1380</v>
      </c>
      <c r="L86" s="71" t="s">
        <v>1381</v>
      </c>
    </row>
    <row r="87" spans="1:12" ht="28.8" x14ac:dyDescent="0.3">
      <c r="A87" s="71" t="s">
        <v>1376</v>
      </c>
      <c r="B87" s="71" t="s">
        <v>1514</v>
      </c>
      <c r="C87" s="71" t="s">
        <v>265</v>
      </c>
      <c r="D87" s="71" t="s">
        <v>1437</v>
      </c>
      <c r="E87" s="71" t="s">
        <v>1387</v>
      </c>
      <c r="F87" s="71" t="s">
        <v>1388</v>
      </c>
      <c r="G87" s="74">
        <v>3</v>
      </c>
      <c r="H87" s="71"/>
      <c r="I87" s="75" t="s">
        <v>1380</v>
      </c>
      <c r="J87" s="75" t="s">
        <v>1380</v>
      </c>
      <c r="K87" s="75" t="s">
        <v>1380</v>
      </c>
      <c r="L87" s="71" t="s">
        <v>1381</v>
      </c>
    </row>
    <row r="88" spans="1:12" ht="28.8" x14ac:dyDescent="0.3">
      <c r="A88" s="71" t="s">
        <v>1376</v>
      </c>
      <c r="B88" s="71" t="s">
        <v>1514</v>
      </c>
      <c r="C88" s="71" t="s">
        <v>197</v>
      </c>
      <c r="D88" s="71" t="s">
        <v>1435</v>
      </c>
      <c r="E88" s="71" t="s">
        <v>1436</v>
      </c>
      <c r="F88" s="71" t="s">
        <v>1434</v>
      </c>
      <c r="G88" s="74">
        <v>4</v>
      </c>
      <c r="H88" s="71"/>
      <c r="I88" s="75" t="s">
        <v>1380</v>
      </c>
      <c r="J88" s="75" t="s">
        <v>1380</v>
      </c>
      <c r="K88" s="75" t="s">
        <v>1380</v>
      </c>
      <c r="L88" s="71" t="s">
        <v>1381</v>
      </c>
    </row>
    <row r="89" spans="1:12" ht="172.8" x14ac:dyDescent="0.3">
      <c r="A89" s="71" t="s">
        <v>1376</v>
      </c>
      <c r="B89" s="71" t="s">
        <v>1514</v>
      </c>
      <c r="C89" s="71" t="s">
        <v>282</v>
      </c>
      <c r="D89" s="71" t="s">
        <v>1386</v>
      </c>
      <c r="E89" s="71" t="s">
        <v>1387</v>
      </c>
      <c r="F89" s="71" t="s">
        <v>1388</v>
      </c>
      <c r="G89" s="74">
        <v>5</v>
      </c>
      <c r="H89" s="71" t="s">
        <v>1389</v>
      </c>
      <c r="I89" s="75" t="s">
        <v>1380</v>
      </c>
      <c r="J89" s="75" t="s">
        <v>1380</v>
      </c>
      <c r="K89" s="75" t="s">
        <v>1380</v>
      </c>
      <c r="L89" s="71" t="s">
        <v>1381</v>
      </c>
    </row>
    <row r="90" spans="1:12" ht="244.8" x14ac:dyDescent="0.3">
      <c r="A90" s="71" t="s">
        <v>1376</v>
      </c>
      <c r="B90" s="71" t="s">
        <v>1514</v>
      </c>
      <c r="C90" s="71" t="s">
        <v>284</v>
      </c>
      <c r="D90" s="71" t="s">
        <v>1394</v>
      </c>
      <c r="E90" s="71" t="s">
        <v>1387</v>
      </c>
      <c r="F90" s="71" t="s">
        <v>1388</v>
      </c>
      <c r="G90" s="74">
        <v>6</v>
      </c>
      <c r="H90" s="71" t="s">
        <v>1395</v>
      </c>
      <c r="I90" s="75" t="s">
        <v>1380</v>
      </c>
      <c r="J90" s="75" t="s">
        <v>1380</v>
      </c>
      <c r="K90" s="75" t="s">
        <v>1380</v>
      </c>
      <c r="L90" s="71" t="s">
        <v>1381</v>
      </c>
    </row>
    <row r="91" spans="1:12" ht="28.8" x14ac:dyDescent="0.3">
      <c r="A91" s="71" t="s">
        <v>1376</v>
      </c>
      <c r="B91" s="71" t="s">
        <v>1514</v>
      </c>
      <c r="C91" s="71" t="s">
        <v>232</v>
      </c>
      <c r="D91" s="71" t="s">
        <v>1384</v>
      </c>
      <c r="E91" s="71" t="s">
        <v>232</v>
      </c>
      <c r="F91" s="71" t="s">
        <v>1385</v>
      </c>
      <c r="G91" s="74">
        <v>7</v>
      </c>
      <c r="H91" s="71"/>
      <c r="I91" s="75" t="s">
        <v>1380</v>
      </c>
      <c r="J91" s="75" t="s">
        <v>1380</v>
      </c>
      <c r="K91" s="75" t="s">
        <v>1380</v>
      </c>
      <c r="L91" s="71" t="s">
        <v>1381</v>
      </c>
    </row>
    <row r="92" spans="1:12" ht="28.8" x14ac:dyDescent="0.3">
      <c r="A92" s="71" t="s">
        <v>1376</v>
      </c>
      <c r="B92" s="71" t="s">
        <v>1515</v>
      </c>
      <c r="C92" s="71" t="s">
        <v>248</v>
      </c>
      <c r="D92" s="71" t="s">
        <v>1377</v>
      </c>
      <c r="E92" s="71" t="s">
        <v>1378</v>
      </c>
      <c r="F92" s="71" t="s">
        <v>1379</v>
      </c>
      <c r="G92" s="74">
        <v>1</v>
      </c>
      <c r="H92" s="71"/>
      <c r="I92" s="75" t="s">
        <v>1380</v>
      </c>
      <c r="J92" s="75" t="s">
        <v>1380</v>
      </c>
      <c r="K92" s="75" t="s">
        <v>1380</v>
      </c>
      <c r="L92" s="71" t="s">
        <v>1381</v>
      </c>
    </row>
    <row r="93" spans="1:12" ht="28.8" x14ac:dyDescent="0.3">
      <c r="A93" s="71" t="s">
        <v>1376</v>
      </c>
      <c r="B93" s="71" t="s">
        <v>1515</v>
      </c>
      <c r="C93" s="71" t="s">
        <v>265</v>
      </c>
      <c r="D93" s="71" t="s">
        <v>1437</v>
      </c>
      <c r="E93" s="71" t="s">
        <v>1387</v>
      </c>
      <c r="F93" s="71" t="s">
        <v>1388</v>
      </c>
      <c r="G93" s="74">
        <v>2</v>
      </c>
      <c r="H93" s="71"/>
      <c r="I93" s="75" t="s">
        <v>1380</v>
      </c>
      <c r="J93" s="75" t="s">
        <v>1380</v>
      </c>
      <c r="K93" s="75" t="s">
        <v>1380</v>
      </c>
      <c r="L93" s="71" t="s">
        <v>1381</v>
      </c>
    </row>
    <row r="94" spans="1:12" ht="28.8" x14ac:dyDescent="0.3">
      <c r="A94" s="71" t="s">
        <v>1376</v>
      </c>
      <c r="B94" s="71" t="s">
        <v>1515</v>
      </c>
      <c r="C94" s="71" t="s">
        <v>197</v>
      </c>
      <c r="D94" s="71" t="s">
        <v>1435</v>
      </c>
      <c r="E94" s="71" t="s">
        <v>1436</v>
      </c>
      <c r="F94" s="71" t="s">
        <v>1434</v>
      </c>
      <c r="G94" s="74">
        <v>3</v>
      </c>
      <c r="H94" s="71"/>
      <c r="I94" s="75" t="s">
        <v>1380</v>
      </c>
      <c r="J94" s="75" t="s">
        <v>1380</v>
      </c>
      <c r="K94" s="75" t="s">
        <v>1380</v>
      </c>
      <c r="L94" s="71" t="s">
        <v>1381</v>
      </c>
    </row>
    <row r="95" spans="1:12" ht="43.2" x14ac:dyDescent="0.3">
      <c r="A95" s="71" t="s">
        <v>1376</v>
      </c>
      <c r="B95" s="71" t="s">
        <v>1515</v>
      </c>
      <c r="C95" s="71" t="s">
        <v>279</v>
      </c>
      <c r="D95" s="71" t="s">
        <v>1382</v>
      </c>
      <c r="E95" s="71" t="s">
        <v>1378</v>
      </c>
      <c r="F95" s="71" t="s">
        <v>1379</v>
      </c>
      <c r="G95" s="74">
        <v>4</v>
      </c>
      <c r="H95" s="71" t="s">
        <v>1383</v>
      </c>
      <c r="I95" s="75" t="s">
        <v>1380</v>
      </c>
      <c r="J95" s="75" t="s">
        <v>1380</v>
      </c>
      <c r="K95" s="75" t="s">
        <v>1380</v>
      </c>
      <c r="L95" s="71" t="s">
        <v>1381</v>
      </c>
    </row>
    <row r="96" spans="1:12" ht="172.8" x14ac:dyDescent="0.3">
      <c r="A96" s="71" t="s">
        <v>1376</v>
      </c>
      <c r="B96" s="71" t="s">
        <v>1515</v>
      </c>
      <c r="C96" s="71" t="s">
        <v>282</v>
      </c>
      <c r="D96" s="71" t="s">
        <v>1386</v>
      </c>
      <c r="E96" s="71" t="s">
        <v>1387</v>
      </c>
      <c r="F96" s="71" t="s">
        <v>1388</v>
      </c>
      <c r="G96" s="74">
        <v>5</v>
      </c>
      <c r="H96" s="71" t="s">
        <v>1389</v>
      </c>
      <c r="I96" s="75" t="s">
        <v>1380</v>
      </c>
      <c r="J96" s="75" t="s">
        <v>1380</v>
      </c>
      <c r="K96" s="75" t="s">
        <v>1380</v>
      </c>
      <c r="L96" s="71" t="s">
        <v>1381</v>
      </c>
    </row>
    <row r="97" spans="1:12" ht="244.8" x14ac:dyDescent="0.3">
      <c r="A97" s="71" t="s">
        <v>1376</v>
      </c>
      <c r="B97" s="71" t="s">
        <v>1515</v>
      </c>
      <c r="C97" s="71" t="s">
        <v>284</v>
      </c>
      <c r="D97" s="71" t="s">
        <v>1394</v>
      </c>
      <c r="E97" s="71" t="s">
        <v>1387</v>
      </c>
      <c r="F97" s="71" t="s">
        <v>1388</v>
      </c>
      <c r="G97" s="74">
        <v>6</v>
      </c>
      <c r="H97" s="71" t="s">
        <v>1395</v>
      </c>
      <c r="I97" s="75" t="s">
        <v>1380</v>
      </c>
      <c r="J97" s="75" t="s">
        <v>1380</v>
      </c>
      <c r="K97" s="75" t="s">
        <v>1380</v>
      </c>
      <c r="L97" s="71" t="s">
        <v>1381</v>
      </c>
    </row>
    <row r="98" spans="1:12" ht="28.8" x14ac:dyDescent="0.3">
      <c r="A98" s="71" t="s">
        <v>1376</v>
      </c>
      <c r="B98" s="71" t="s">
        <v>1515</v>
      </c>
      <c r="C98" s="71" t="s">
        <v>232</v>
      </c>
      <c r="D98" s="71" t="s">
        <v>1384</v>
      </c>
      <c r="E98" s="71" t="s">
        <v>232</v>
      </c>
      <c r="F98" s="71" t="s">
        <v>1385</v>
      </c>
      <c r="G98" s="74">
        <v>7</v>
      </c>
      <c r="H98" s="71"/>
      <c r="I98" s="75" t="s">
        <v>1380</v>
      </c>
      <c r="J98" s="75" t="s">
        <v>1380</v>
      </c>
      <c r="K98" s="75" t="s">
        <v>1380</v>
      </c>
      <c r="L98" s="71" t="s">
        <v>1381</v>
      </c>
    </row>
    <row r="99" spans="1:12" ht="144" x14ac:dyDescent="0.3">
      <c r="A99" s="71" t="s">
        <v>1376</v>
      </c>
      <c r="B99" s="71" t="s">
        <v>1515</v>
      </c>
      <c r="C99" s="71" t="s">
        <v>294</v>
      </c>
      <c r="D99" s="71" t="s">
        <v>1516</v>
      </c>
      <c r="E99" s="71" t="s">
        <v>1491</v>
      </c>
      <c r="F99" s="71" t="s">
        <v>1414</v>
      </c>
      <c r="G99" s="74">
        <v>8</v>
      </c>
      <c r="H99" s="71" t="s">
        <v>1517</v>
      </c>
      <c r="I99" s="75"/>
      <c r="J99" s="75" t="s">
        <v>1380</v>
      </c>
      <c r="K99" s="75"/>
      <c r="L99" s="71" t="s">
        <v>1381</v>
      </c>
    </row>
    <row r="100" spans="1:12" ht="28.8" x14ac:dyDescent="0.3">
      <c r="A100" s="71" t="s">
        <v>1376</v>
      </c>
      <c r="B100" s="71" t="s">
        <v>1518</v>
      </c>
      <c r="C100" s="71" t="s">
        <v>248</v>
      </c>
      <c r="D100" s="71" t="s">
        <v>1377</v>
      </c>
      <c r="E100" s="71" t="s">
        <v>1378</v>
      </c>
      <c r="F100" s="71" t="s">
        <v>1379</v>
      </c>
      <c r="G100" s="74">
        <v>1</v>
      </c>
      <c r="H100" s="71"/>
      <c r="I100" s="75" t="s">
        <v>1380</v>
      </c>
      <c r="J100" s="75" t="s">
        <v>1380</v>
      </c>
      <c r="K100" s="75" t="s">
        <v>1380</v>
      </c>
      <c r="L100" s="71" t="s">
        <v>1381</v>
      </c>
    </row>
    <row r="101" spans="1:12" ht="43.2" x14ac:dyDescent="0.3">
      <c r="A101" s="71" t="s">
        <v>1376</v>
      </c>
      <c r="B101" s="71" t="s">
        <v>1518</v>
      </c>
      <c r="C101" s="71" t="s">
        <v>279</v>
      </c>
      <c r="D101" s="71" t="s">
        <v>1382</v>
      </c>
      <c r="E101" s="71" t="s">
        <v>1378</v>
      </c>
      <c r="F101" s="71" t="s">
        <v>1379</v>
      </c>
      <c r="G101" s="74">
        <v>2</v>
      </c>
      <c r="H101" s="71" t="s">
        <v>1383</v>
      </c>
      <c r="I101" s="75" t="s">
        <v>1380</v>
      </c>
      <c r="J101" s="75" t="s">
        <v>1380</v>
      </c>
      <c r="K101" s="75" t="s">
        <v>1380</v>
      </c>
      <c r="L101" s="71" t="s">
        <v>1381</v>
      </c>
    </row>
    <row r="102" spans="1:12" ht="28.8" x14ac:dyDescent="0.3">
      <c r="A102" s="71" t="s">
        <v>1376</v>
      </c>
      <c r="B102" s="71" t="s">
        <v>1518</v>
      </c>
      <c r="C102" s="71" t="s">
        <v>232</v>
      </c>
      <c r="D102" s="71" t="s">
        <v>1384</v>
      </c>
      <c r="E102" s="71" t="s">
        <v>232</v>
      </c>
      <c r="F102" s="71" t="s">
        <v>1385</v>
      </c>
      <c r="G102" s="74">
        <v>3</v>
      </c>
      <c r="H102" s="71"/>
      <c r="I102" s="75" t="s">
        <v>1380</v>
      </c>
      <c r="J102" s="75" t="s">
        <v>1380</v>
      </c>
      <c r="K102" s="75" t="s">
        <v>1380</v>
      </c>
      <c r="L102" s="71" t="s">
        <v>1381</v>
      </c>
    </row>
    <row r="103" spans="1:12" ht="172.8" x14ac:dyDescent="0.3">
      <c r="A103" s="71" t="s">
        <v>1376</v>
      </c>
      <c r="B103" s="71" t="s">
        <v>1518</v>
      </c>
      <c r="C103" s="71" t="s">
        <v>282</v>
      </c>
      <c r="D103" s="71" t="s">
        <v>1386</v>
      </c>
      <c r="E103" s="71" t="s">
        <v>1387</v>
      </c>
      <c r="F103" s="71" t="s">
        <v>1388</v>
      </c>
      <c r="G103" s="74">
        <v>4</v>
      </c>
      <c r="H103" s="71" t="s">
        <v>1389</v>
      </c>
      <c r="I103" s="75" t="s">
        <v>1380</v>
      </c>
      <c r="J103" s="75" t="s">
        <v>1380</v>
      </c>
      <c r="K103" s="75" t="s">
        <v>1380</v>
      </c>
      <c r="L103" s="71" t="s">
        <v>1381</v>
      </c>
    </row>
    <row r="104" spans="1:12" ht="244.8" x14ac:dyDescent="0.3">
      <c r="A104" s="71" t="s">
        <v>1376</v>
      </c>
      <c r="B104" s="71" t="s">
        <v>1518</v>
      </c>
      <c r="C104" s="71" t="s">
        <v>284</v>
      </c>
      <c r="D104" s="71" t="s">
        <v>1394</v>
      </c>
      <c r="E104" s="71" t="s">
        <v>1387</v>
      </c>
      <c r="F104" s="71" t="s">
        <v>1388</v>
      </c>
      <c r="G104" s="74">
        <v>5</v>
      </c>
      <c r="H104" s="71" t="s">
        <v>1395</v>
      </c>
      <c r="I104" s="75" t="s">
        <v>1380</v>
      </c>
      <c r="J104" s="75" t="s">
        <v>1380</v>
      </c>
      <c r="K104" s="75" t="s">
        <v>1380</v>
      </c>
      <c r="L104" s="71" t="s">
        <v>1381</v>
      </c>
    </row>
    <row r="105" spans="1:12" ht="28.8" x14ac:dyDescent="0.3">
      <c r="A105" s="71" t="s">
        <v>1376</v>
      </c>
      <c r="B105" s="71" t="s">
        <v>1518</v>
      </c>
      <c r="C105" s="71" t="s">
        <v>637</v>
      </c>
      <c r="D105" s="71" t="s">
        <v>1519</v>
      </c>
      <c r="E105" s="71" t="s">
        <v>1327</v>
      </c>
      <c r="F105" s="71" t="s">
        <v>1397</v>
      </c>
      <c r="G105" s="74">
        <v>6</v>
      </c>
      <c r="H105" s="71" t="s">
        <v>638</v>
      </c>
      <c r="I105" s="75" t="s">
        <v>1380</v>
      </c>
      <c r="J105" s="75" t="s">
        <v>1380</v>
      </c>
      <c r="K105" s="75"/>
      <c r="L105" s="71" t="s">
        <v>1381</v>
      </c>
    </row>
    <row r="106" spans="1:12" ht="43.2" x14ac:dyDescent="0.3">
      <c r="A106" s="71" t="s">
        <v>1376</v>
      </c>
      <c r="B106" s="71" t="s">
        <v>1518</v>
      </c>
      <c r="C106" s="71" t="s">
        <v>999</v>
      </c>
      <c r="D106" s="71" t="s">
        <v>1520</v>
      </c>
      <c r="E106" s="71" t="s">
        <v>1327</v>
      </c>
      <c r="F106" s="71" t="s">
        <v>1397</v>
      </c>
      <c r="G106" s="74">
        <v>7</v>
      </c>
      <c r="H106" s="71" t="s">
        <v>1521</v>
      </c>
      <c r="I106" s="75" t="s">
        <v>1380</v>
      </c>
      <c r="J106" s="75" t="s">
        <v>1380</v>
      </c>
      <c r="K106" s="75"/>
      <c r="L106" s="71" t="s">
        <v>1381</v>
      </c>
    </row>
    <row r="107" spans="1:12" ht="86.4" x14ac:dyDescent="0.3">
      <c r="A107" s="71" t="s">
        <v>1376</v>
      </c>
      <c r="B107" s="71" t="s">
        <v>1518</v>
      </c>
      <c r="C107" s="71" t="s">
        <v>1522</v>
      </c>
      <c r="D107" s="71" t="s">
        <v>1523</v>
      </c>
      <c r="E107" s="71" t="s">
        <v>1391</v>
      </c>
      <c r="F107" s="71" t="s">
        <v>1385</v>
      </c>
      <c r="G107" s="74">
        <v>8</v>
      </c>
      <c r="H107" s="71" t="s">
        <v>1524</v>
      </c>
      <c r="I107" s="75"/>
      <c r="J107" s="75" t="s">
        <v>1380</v>
      </c>
      <c r="K107" s="75"/>
      <c r="L107" s="71" t="s">
        <v>1381</v>
      </c>
    </row>
    <row r="108" spans="1:12" ht="28.8" x14ac:dyDescent="0.3">
      <c r="A108" s="71" t="s">
        <v>1376</v>
      </c>
      <c r="B108" s="71" t="s">
        <v>1518</v>
      </c>
      <c r="C108" s="71" t="s">
        <v>1303</v>
      </c>
      <c r="D108" s="71" t="s">
        <v>1525</v>
      </c>
      <c r="E108" s="71" t="s">
        <v>1327</v>
      </c>
      <c r="F108" s="71" t="s">
        <v>1397</v>
      </c>
      <c r="G108" s="74">
        <v>9</v>
      </c>
      <c r="H108" s="71" t="s">
        <v>707</v>
      </c>
      <c r="I108" s="75" t="s">
        <v>1380</v>
      </c>
      <c r="J108" s="75" t="s">
        <v>1380</v>
      </c>
      <c r="K108" s="75"/>
      <c r="L108" s="71" t="s">
        <v>1381</v>
      </c>
    </row>
    <row r="109" spans="1:12" ht="86.4" x14ac:dyDescent="0.3">
      <c r="A109" s="71" t="s">
        <v>1376</v>
      </c>
      <c r="B109" s="71" t="s">
        <v>1518</v>
      </c>
      <c r="C109" s="71" t="s">
        <v>1526</v>
      </c>
      <c r="D109" s="71" t="s">
        <v>1527</v>
      </c>
      <c r="E109" s="71" t="s">
        <v>1391</v>
      </c>
      <c r="F109" s="71" t="s">
        <v>1385</v>
      </c>
      <c r="G109" s="74">
        <v>10</v>
      </c>
      <c r="H109" s="71" t="s">
        <v>1528</v>
      </c>
      <c r="I109" s="75"/>
      <c r="J109" s="75" t="s">
        <v>1380</v>
      </c>
      <c r="K109" s="75"/>
      <c r="L109" s="71" t="s">
        <v>1381</v>
      </c>
    </row>
    <row r="110" spans="1:12" ht="115.2" x14ac:dyDescent="0.3">
      <c r="A110" s="71" t="s">
        <v>1376</v>
      </c>
      <c r="B110" s="71" t="s">
        <v>1518</v>
      </c>
      <c r="C110" s="71" t="s">
        <v>1529</v>
      </c>
      <c r="D110" s="71" t="s">
        <v>1530</v>
      </c>
      <c r="E110" s="71" t="s">
        <v>1413</v>
      </c>
      <c r="F110" s="71" t="s">
        <v>1414</v>
      </c>
      <c r="G110" s="74">
        <v>11</v>
      </c>
      <c r="H110" s="71" t="s">
        <v>1531</v>
      </c>
      <c r="I110" s="75"/>
      <c r="J110" s="75" t="s">
        <v>1380</v>
      </c>
      <c r="K110" s="75"/>
      <c r="L110" s="71" t="s">
        <v>1381</v>
      </c>
    </row>
    <row r="111" spans="1:12" ht="86.4" x14ac:dyDescent="0.3">
      <c r="A111" s="71" t="s">
        <v>1376</v>
      </c>
      <c r="B111" s="71" t="s">
        <v>1518</v>
      </c>
      <c r="C111" s="71" t="s">
        <v>826</v>
      </c>
      <c r="D111" s="71" t="s">
        <v>1532</v>
      </c>
      <c r="E111" s="71" t="s">
        <v>826</v>
      </c>
      <c r="F111" s="71" t="s">
        <v>1379</v>
      </c>
      <c r="G111" s="74">
        <v>12</v>
      </c>
      <c r="H111" s="71" t="s">
        <v>1533</v>
      </c>
      <c r="I111" s="75"/>
      <c r="J111" s="75" t="s">
        <v>1380</v>
      </c>
      <c r="K111" s="75"/>
      <c r="L111" s="71" t="s">
        <v>1381</v>
      </c>
    </row>
    <row r="112" spans="1:12" ht="43.2" x14ac:dyDescent="0.3">
      <c r="A112" s="71" t="s">
        <v>1376</v>
      </c>
      <c r="B112" s="71" t="s">
        <v>1534</v>
      </c>
      <c r="C112" s="71" t="s">
        <v>248</v>
      </c>
      <c r="D112" s="71" t="s">
        <v>1377</v>
      </c>
      <c r="E112" s="71" t="s">
        <v>1378</v>
      </c>
      <c r="F112" s="71" t="s">
        <v>1379</v>
      </c>
      <c r="G112" s="74">
        <v>1</v>
      </c>
      <c r="H112" s="71" t="s">
        <v>1442</v>
      </c>
      <c r="I112" s="75"/>
      <c r="J112" s="75" t="s">
        <v>1380</v>
      </c>
      <c r="K112" s="75" t="s">
        <v>1380</v>
      </c>
      <c r="L112" s="71" t="s">
        <v>248</v>
      </c>
    </row>
    <row r="113" spans="1:12" ht="230.4" x14ac:dyDescent="0.3">
      <c r="A113" s="71" t="s">
        <v>1376</v>
      </c>
      <c r="B113" s="71" t="s">
        <v>1534</v>
      </c>
      <c r="C113" s="71" t="s">
        <v>265</v>
      </c>
      <c r="D113" s="71" t="s">
        <v>1437</v>
      </c>
      <c r="E113" s="71" t="s">
        <v>1387</v>
      </c>
      <c r="F113" s="71" t="s">
        <v>1388</v>
      </c>
      <c r="G113" s="74">
        <v>2</v>
      </c>
      <c r="H113" s="71" t="s">
        <v>1443</v>
      </c>
      <c r="I113" s="75"/>
      <c r="J113" s="75" t="s">
        <v>1380</v>
      </c>
      <c r="K113" s="75" t="s">
        <v>1380</v>
      </c>
      <c r="L113" s="71" t="s">
        <v>265</v>
      </c>
    </row>
    <row r="114" spans="1:12" ht="72" x14ac:dyDescent="0.3">
      <c r="A114" s="71" t="s">
        <v>1376</v>
      </c>
      <c r="B114" s="71" t="s">
        <v>1534</v>
      </c>
      <c r="C114" s="71" t="s">
        <v>232</v>
      </c>
      <c r="D114" s="71" t="s">
        <v>1384</v>
      </c>
      <c r="E114" s="71" t="s">
        <v>232</v>
      </c>
      <c r="F114" s="71" t="s">
        <v>1385</v>
      </c>
      <c r="G114" s="74">
        <v>3</v>
      </c>
      <c r="H114" s="71" t="s">
        <v>1444</v>
      </c>
      <c r="I114" s="75"/>
      <c r="J114" s="75" t="s">
        <v>1380</v>
      </c>
      <c r="K114" s="75" t="s">
        <v>1380</v>
      </c>
      <c r="L114" s="71" t="s">
        <v>232</v>
      </c>
    </row>
    <row r="115" spans="1:12" ht="72" x14ac:dyDescent="0.3">
      <c r="A115" s="71" t="s">
        <v>1376</v>
      </c>
      <c r="B115" s="71" t="s">
        <v>1534</v>
      </c>
      <c r="C115" s="71" t="s">
        <v>1019</v>
      </c>
      <c r="D115" s="71" t="s">
        <v>1535</v>
      </c>
      <c r="E115" s="71" t="s">
        <v>1019</v>
      </c>
      <c r="F115" s="71" t="s">
        <v>1379</v>
      </c>
      <c r="G115" s="74">
        <v>4</v>
      </c>
      <c r="H115" s="71" t="s">
        <v>1020</v>
      </c>
      <c r="I115" s="75"/>
      <c r="J115" s="75" t="s">
        <v>1380</v>
      </c>
      <c r="K115" s="75"/>
      <c r="L115" s="71" t="s">
        <v>1381</v>
      </c>
    </row>
    <row r="116" spans="1:12" ht="28.8" x14ac:dyDescent="0.3">
      <c r="A116" s="71" t="s">
        <v>1376</v>
      </c>
      <c r="B116" s="71" t="s">
        <v>1536</v>
      </c>
      <c r="C116" s="71" t="s">
        <v>248</v>
      </c>
      <c r="D116" s="71" t="s">
        <v>1377</v>
      </c>
      <c r="E116" s="71" t="s">
        <v>1378</v>
      </c>
      <c r="F116" s="71" t="s">
        <v>1379</v>
      </c>
      <c r="G116" s="74">
        <v>1</v>
      </c>
      <c r="H116" s="71"/>
      <c r="I116" s="75"/>
      <c r="J116" s="75" t="s">
        <v>1380</v>
      </c>
      <c r="K116" s="75" t="s">
        <v>1380</v>
      </c>
      <c r="L116" s="71" t="s">
        <v>248</v>
      </c>
    </row>
    <row r="117" spans="1:12" ht="43.2" x14ac:dyDescent="0.3">
      <c r="A117" s="71" t="s">
        <v>1376</v>
      </c>
      <c r="B117" s="71" t="s">
        <v>1536</v>
      </c>
      <c r="C117" s="71" t="s">
        <v>279</v>
      </c>
      <c r="D117" s="71" t="s">
        <v>1382</v>
      </c>
      <c r="E117" s="71" t="s">
        <v>1378</v>
      </c>
      <c r="F117" s="71" t="s">
        <v>1379</v>
      </c>
      <c r="G117" s="74">
        <v>2</v>
      </c>
      <c r="H117" s="71" t="s">
        <v>1383</v>
      </c>
      <c r="I117" s="75"/>
      <c r="J117" s="75" t="s">
        <v>1380</v>
      </c>
      <c r="K117" s="75" t="s">
        <v>1380</v>
      </c>
      <c r="L117" s="71" t="s">
        <v>279</v>
      </c>
    </row>
    <row r="118" spans="1:12" ht="28.8" x14ac:dyDescent="0.3">
      <c r="A118" s="71" t="s">
        <v>1376</v>
      </c>
      <c r="B118" s="71" t="s">
        <v>1536</v>
      </c>
      <c r="C118" s="71" t="s">
        <v>232</v>
      </c>
      <c r="D118" s="71" t="s">
        <v>1384</v>
      </c>
      <c r="E118" s="71" t="s">
        <v>232</v>
      </c>
      <c r="F118" s="71" t="s">
        <v>1385</v>
      </c>
      <c r="G118" s="74">
        <v>3</v>
      </c>
      <c r="H118" s="71"/>
      <c r="I118" s="75"/>
      <c r="J118" s="75" t="s">
        <v>1380</v>
      </c>
      <c r="K118" s="75" t="s">
        <v>1380</v>
      </c>
      <c r="L118" s="71" t="s">
        <v>232</v>
      </c>
    </row>
    <row r="119" spans="1:12" ht="172.8" x14ac:dyDescent="0.3">
      <c r="A119" s="71" t="s">
        <v>1376</v>
      </c>
      <c r="B119" s="71" t="s">
        <v>1536</v>
      </c>
      <c r="C119" s="71" t="s">
        <v>282</v>
      </c>
      <c r="D119" s="71" t="s">
        <v>1386</v>
      </c>
      <c r="E119" s="71" t="s">
        <v>1387</v>
      </c>
      <c r="F119" s="71" t="s">
        <v>1388</v>
      </c>
      <c r="G119" s="74">
        <v>4</v>
      </c>
      <c r="H119" s="71" t="s">
        <v>1389</v>
      </c>
      <c r="I119" s="75"/>
      <c r="J119" s="75" t="s">
        <v>1380</v>
      </c>
      <c r="K119" s="75" t="s">
        <v>1380</v>
      </c>
      <c r="L119" s="71" t="s">
        <v>282</v>
      </c>
    </row>
    <row r="120" spans="1:12" ht="244.8" x14ac:dyDescent="0.3">
      <c r="A120" s="71" t="s">
        <v>1376</v>
      </c>
      <c r="B120" s="71" t="s">
        <v>1536</v>
      </c>
      <c r="C120" s="71" t="s">
        <v>284</v>
      </c>
      <c r="D120" s="71" t="s">
        <v>1394</v>
      </c>
      <c r="E120" s="71" t="s">
        <v>1387</v>
      </c>
      <c r="F120" s="71" t="s">
        <v>1388</v>
      </c>
      <c r="G120" s="74">
        <v>5</v>
      </c>
      <c r="H120" s="71" t="s">
        <v>1395</v>
      </c>
      <c r="I120" s="75"/>
      <c r="J120" s="75" t="s">
        <v>1380</v>
      </c>
      <c r="K120" s="75" t="s">
        <v>1380</v>
      </c>
      <c r="L120" s="71" t="s">
        <v>284</v>
      </c>
    </row>
    <row r="121" spans="1:12" ht="201.6" x14ac:dyDescent="0.3">
      <c r="A121" s="71" t="s">
        <v>1376</v>
      </c>
      <c r="B121" s="71" t="s">
        <v>1536</v>
      </c>
      <c r="C121" s="71" t="s">
        <v>351</v>
      </c>
      <c r="D121" s="71" t="s">
        <v>1537</v>
      </c>
      <c r="E121" s="71" t="s">
        <v>1491</v>
      </c>
      <c r="F121" s="71" t="s">
        <v>1414</v>
      </c>
      <c r="G121" s="74">
        <v>6</v>
      </c>
      <c r="H121" s="71" t="s">
        <v>1538</v>
      </c>
      <c r="I121" s="75"/>
      <c r="J121" s="75" t="s">
        <v>1380</v>
      </c>
      <c r="K121" s="75"/>
      <c r="L121" s="71" t="s">
        <v>1381</v>
      </c>
    </row>
    <row r="122" spans="1:12" ht="43.2" x14ac:dyDescent="0.3">
      <c r="A122" s="71" t="s">
        <v>1376</v>
      </c>
      <c r="B122" s="71" t="s">
        <v>1539</v>
      </c>
      <c r="C122" s="71" t="s">
        <v>248</v>
      </c>
      <c r="D122" s="71" t="s">
        <v>1377</v>
      </c>
      <c r="E122" s="71" t="s">
        <v>1378</v>
      </c>
      <c r="F122" s="71" t="s">
        <v>1379</v>
      </c>
      <c r="G122" s="74">
        <v>1</v>
      </c>
      <c r="H122" s="71" t="s">
        <v>1442</v>
      </c>
      <c r="I122" s="75"/>
      <c r="J122" s="75" t="s">
        <v>1380</v>
      </c>
      <c r="K122" s="75" t="s">
        <v>1380</v>
      </c>
      <c r="L122" s="71" t="s">
        <v>248</v>
      </c>
    </row>
    <row r="123" spans="1:12" ht="115.2" x14ac:dyDescent="0.3">
      <c r="A123" s="71" t="s">
        <v>1376</v>
      </c>
      <c r="B123" s="71" t="s">
        <v>1539</v>
      </c>
      <c r="C123" s="71" t="s">
        <v>585</v>
      </c>
      <c r="D123" s="71" t="s">
        <v>1485</v>
      </c>
      <c r="E123" s="71" t="s">
        <v>1387</v>
      </c>
      <c r="F123" s="71" t="s">
        <v>1388</v>
      </c>
      <c r="G123" s="74">
        <v>2</v>
      </c>
      <c r="H123" s="71" t="s">
        <v>1486</v>
      </c>
      <c r="I123" s="75"/>
      <c r="J123" s="75" t="s">
        <v>1380</v>
      </c>
      <c r="K123" s="75" t="s">
        <v>1380</v>
      </c>
      <c r="L123" s="71" t="s">
        <v>585</v>
      </c>
    </row>
    <row r="124" spans="1:12" ht="72" x14ac:dyDescent="0.3">
      <c r="A124" s="71" t="s">
        <v>1376</v>
      </c>
      <c r="B124" s="71" t="s">
        <v>1539</v>
      </c>
      <c r="C124" s="71" t="s">
        <v>232</v>
      </c>
      <c r="D124" s="71" t="s">
        <v>1384</v>
      </c>
      <c r="E124" s="71" t="s">
        <v>232</v>
      </c>
      <c r="F124" s="71" t="s">
        <v>1385</v>
      </c>
      <c r="G124" s="74">
        <v>3</v>
      </c>
      <c r="H124" s="71" t="s">
        <v>1444</v>
      </c>
      <c r="I124" s="75"/>
      <c r="J124" s="75" t="s">
        <v>1380</v>
      </c>
      <c r="K124" s="75" t="s">
        <v>1380</v>
      </c>
      <c r="L124" s="71" t="s">
        <v>232</v>
      </c>
    </row>
    <row r="125" spans="1:12" ht="57.6" x14ac:dyDescent="0.3">
      <c r="A125" s="71" t="s">
        <v>1376</v>
      </c>
      <c r="B125" s="71" t="s">
        <v>1539</v>
      </c>
      <c r="C125" s="71" t="s">
        <v>1540</v>
      </c>
      <c r="D125" s="71" t="s">
        <v>1541</v>
      </c>
      <c r="E125" s="71" t="s">
        <v>1451</v>
      </c>
      <c r="F125" s="71" t="s">
        <v>1452</v>
      </c>
      <c r="G125" s="74">
        <v>4</v>
      </c>
      <c r="H125" s="71" t="s">
        <v>1542</v>
      </c>
      <c r="I125" s="75" t="s">
        <v>1380</v>
      </c>
      <c r="J125" s="75" t="s">
        <v>1380</v>
      </c>
      <c r="K125" s="75"/>
      <c r="L125" s="71" t="s">
        <v>1381</v>
      </c>
    </row>
    <row r="126" spans="1:12" ht="43.2" x14ac:dyDescent="0.3">
      <c r="A126" s="71" t="s">
        <v>1376</v>
      </c>
      <c r="B126" s="71" t="s">
        <v>1539</v>
      </c>
      <c r="C126" s="71" t="s">
        <v>1543</v>
      </c>
      <c r="D126" s="71" t="s">
        <v>1544</v>
      </c>
      <c r="E126" s="71" t="s">
        <v>1471</v>
      </c>
      <c r="F126" s="71" t="s">
        <v>1472</v>
      </c>
      <c r="G126" s="74">
        <v>5</v>
      </c>
      <c r="H126" s="71" t="s">
        <v>1545</v>
      </c>
      <c r="I126" s="75"/>
      <c r="J126" s="75"/>
      <c r="K126" s="75"/>
      <c r="L126" s="71" t="s">
        <v>1381</v>
      </c>
    </row>
    <row r="127" spans="1:12" ht="72" x14ac:dyDescent="0.3">
      <c r="A127" s="71" t="s">
        <v>1376</v>
      </c>
      <c r="B127" s="71" t="s">
        <v>1539</v>
      </c>
      <c r="C127" s="71" t="s">
        <v>902</v>
      </c>
      <c r="D127" s="71" t="s">
        <v>1546</v>
      </c>
      <c r="E127" s="71" t="s">
        <v>902</v>
      </c>
      <c r="F127" s="71" t="s">
        <v>1379</v>
      </c>
      <c r="G127" s="74">
        <v>6</v>
      </c>
      <c r="H127" s="71" t="s">
        <v>1547</v>
      </c>
      <c r="I127" s="75"/>
      <c r="J127" s="75" t="s">
        <v>1380</v>
      </c>
      <c r="K127" s="75"/>
      <c r="L127" s="71" t="s">
        <v>1381</v>
      </c>
    </row>
    <row r="128" spans="1:12" ht="28.8" x14ac:dyDescent="0.3">
      <c r="A128" s="71" t="s">
        <v>1376</v>
      </c>
      <c r="B128" s="71" t="s">
        <v>1548</v>
      </c>
      <c r="C128" s="71" t="s">
        <v>248</v>
      </c>
      <c r="D128" s="71" t="s">
        <v>1377</v>
      </c>
      <c r="E128" s="71" t="s">
        <v>1378</v>
      </c>
      <c r="F128" s="71" t="s">
        <v>1379</v>
      </c>
      <c r="G128" s="74">
        <v>1</v>
      </c>
      <c r="H128" s="71"/>
      <c r="I128" s="75"/>
      <c r="J128" s="75" t="s">
        <v>1380</v>
      </c>
      <c r="K128" s="75" t="s">
        <v>1380</v>
      </c>
      <c r="L128" s="71" t="s">
        <v>248</v>
      </c>
    </row>
    <row r="129" spans="1:12" ht="115.2" x14ac:dyDescent="0.3">
      <c r="A129" s="71" t="s">
        <v>1376</v>
      </c>
      <c r="B129" s="71" t="s">
        <v>1548</v>
      </c>
      <c r="C129" s="71" t="s">
        <v>585</v>
      </c>
      <c r="D129" s="71" t="s">
        <v>1485</v>
      </c>
      <c r="E129" s="71" t="s">
        <v>1387</v>
      </c>
      <c r="F129" s="71" t="s">
        <v>1388</v>
      </c>
      <c r="G129" s="74">
        <v>2</v>
      </c>
      <c r="H129" s="71" t="s">
        <v>1486</v>
      </c>
      <c r="I129" s="75"/>
      <c r="J129" s="75" t="s">
        <v>1380</v>
      </c>
      <c r="K129" s="75" t="s">
        <v>1380</v>
      </c>
      <c r="L129" s="71" t="s">
        <v>585</v>
      </c>
    </row>
    <row r="130" spans="1:12" ht="28.8" x14ac:dyDescent="0.3">
      <c r="A130" s="71" t="s">
        <v>1376</v>
      </c>
      <c r="B130" s="71" t="s">
        <v>1548</v>
      </c>
      <c r="C130" s="71" t="s">
        <v>232</v>
      </c>
      <c r="D130" s="71" t="s">
        <v>1384</v>
      </c>
      <c r="E130" s="71" t="s">
        <v>232</v>
      </c>
      <c r="F130" s="71" t="s">
        <v>1385</v>
      </c>
      <c r="G130" s="74">
        <v>3</v>
      </c>
      <c r="H130" s="71"/>
      <c r="I130" s="75"/>
      <c r="J130" s="75" t="s">
        <v>1380</v>
      </c>
      <c r="K130" s="75" t="s">
        <v>1380</v>
      </c>
      <c r="L130" s="71" t="s">
        <v>232</v>
      </c>
    </row>
    <row r="131" spans="1:12" ht="57.6" x14ac:dyDescent="0.3">
      <c r="A131" s="71" t="s">
        <v>1376</v>
      </c>
      <c r="B131" s="71" t="s">
        <v>1548</v>
      </c>
      <c r="C131" s="71" t="s">
        <v>1549</v>
      </c>
      <c r="D131" s="71" t="s">
        <v>1550</v>
      </c>
      <c r="E131" s="71" t="s">
        <v>1551</v>
      </c>
      <c r="F131" s="71" t="s">
        <v>1476</v>
      </c>
      <c r="G131" s="74">
        <v>4</v>
      </c>
      <c r="H131" s="71" t="s">
        <v>1552</v>
      </c>
      <c r="I131" s="75" t="s">
        <v>1380</v>
      </c>
      <c r="J131" s="75"/>
      <c r="K131" s="75"/>
      <c r="L131" s="71" t="s">
        <v>1381</v>
      </c>
    </row>
    <row r="132" spans="1:12" ht="28.8" x14ac:dyDescent="0.3">
      <c r="A132" s="71" t="s">
        <v>1376</v>
      </c>
      <c r="B132" s="71" t="s">
        <v>1553</v>
      </c>
      <c r="C132" s="71" t="s">
        <v>248</v>
      </c>
      <c r="D132" s="71" t="s">
        <v>1377</v>
      </c>
      <c r="E132" s="71" t="s">
        <v>1378</v>
      </c>
      <c r="F132" s="71" t="s">
        <v>1379</v>
      </c>
      <c r="G132" s="74">
        <v>1</v>
      </c>
      <c r="H132" s="71"/>
      <c r="I132" s="75"/>
      <c r="J132" s="75" t="s">
        <v>1380</v>
      </c>
      <c r="K132" s="75" t="s">
        <v>1380</v>
      </c>
      <c r="L132" s="71" t="s">
        <v>248</v>
      </c>
    </row>
    <row r="133" spans="1:12" ht="43.2" x14ac:dyDescent="0.3">
      <c r="A133" s="71" t="s">
        <v>1376</v>
      </c>
      <c r="B133" s="71" t="s">
        <v>1553</v>
      </c>
      <c r="C133" s="71" t="s">
        <v>279</v>
      </c>
      <c r="D133" s="71" t="s">
        <v>1382</v>
      </c>
      <c r="E133" s="71" t="s">
        <v>1378</v>
      </c>
      <c r="F133" s="71" t="s">
        <v>1379</v>
      </c>
      <c r="G133" s="74">
        <v>2</v>
      </c>
      <c r="H133" s="71" t="s">
        <v>1383</v>
      </c>
      <c r="I133" s="75"/>
      <c r="J133" s="75" t="s">
        <v>1380</v>
      </c>
      <c r="K133" s="75" t="s">
        <v>1380</v>
      </c>
      <c r="L133" s="71" t="s">
        <v>279</v>
      </c>
    </row>
    <row r="134" spans="1:12" ht="244.8" x14ac:dyDescent="0.3">
      <c r="A134" s="71" t="s">
        <v>1376</v>
      </c>
      <c r="B134" s="71" t="s">
        <v>1553</v>
      </c>
      <c r="C134" s="71" t="s">
        <v>284</v>
      </c>
      <c r="D134" s="71" t="s">
        <v>1394</v>
      </c>
      <c r="E134" s="71" t="s">
        <v>1387</v>
      </c>
      <c r="F134" s="71" t="s">
        <v>1388</v>
      </c>
      <c r="G134" s="74">
        <v>3</v>
      </c>
      <c r="H134" s="71" t="s">
        <v>1395</v>
      </c>
      <c r="I134" s="75"/>
      <c r="J134" s="75" t="s">
        <v>1380</v>
      </c>
      <c r="K134" s="75" t="s">
        <v>1380</v>
      </c>
      <c r="L134" s="71" t="s">
        <v>284</v>
      </c>
    </row>
    <row r="135" spans="1:12" ht="72" x14ac:dyDescent="0.3">
      <c r="A135" s="71" t="s">
        <v>1376</v>
      </c>
      <c r="B135" s="71" t="s">
        <v>1553</v>
      </c>
      <c r="C135" s="71" t="s">
        <v>232</v>
      </c>
      <c r="D135" s="71" t="s">
        <v>1384</v>
      </c>
      <c r="E135" s="71" t="s">
        <v>232</v>
      </c>
      <c r="F135" s="71" t="s">
        <v>1385</v>
      </c>
      <c r="G135" s="74">
        <v>4</v>
      </c>
      <c r="H135" s="71" t="s">
        <v>1508</v>
      </c>
      <c r="I135" s="75"/>
      <c r="J135" s="75" t="s">
        <v>1380</v>
      </c>
      <c r="K135" s="75" t="s">
        <v>1380</v>
      </c>
      <c r="L135" s="71" t="s">
        <v>232</v>
      </c>
    </row>
    <row r="136" spans="1:12" ht="172.8" x14ac:dyDescent="0.3">
      <c r="A136" s="71" t="s">
        <v>1376</v>
      </c>
      <c r="B136" s="71" t="s">
        <v>1553</v>
      </c>
      <c r="C136" s="71" t="s">
        <v>282</v>
      </c>
      <c r="D136" s="71" t="s">
        <v>1386</v>
      </c>
      <c r="E136" s="71" t="s">
        <v>1387</v>
      </c>
      <c r="F136" s="71" t="s">
        <v>1388</v>
      </c>
      <c r="G136" s="74">
        <v>5</v>
      </c>
      <c r="H136" s="71" t="s">
        <v>1389</v>
      </c>
      <c r="I136" s="75"/>
      <c r="J136" s="75" t="s">
        <v>1380</v>
      </c>
      <c r="K136" s="75" t="s">
        <v>1380</v>
      </c>
      <c r="L136" s="71" t="s">
        <v>282</v>
      </c>
    </row>
    <row r="137" spans="1:12" ht="302.39999999999998" x14ac:dyDescent="0.3">
      <c r="A137" s="71" t="s">
        <v>1376</v>
      </c>
      <c r="B137" s="71" t="s">
        <v>1553</v>
      </c>
      <c r="C137" s="71" t="s">
        <v>1322</v>
      </c>
      <c r="D137" s="71" t="s">
        <v>1554</v>
      </c>
      <c r="E137" s="71" t="s">
        <v>1327</v>
      </c>
      <c r="F137" s="71" t="s">
        <v>1397</v>
      </c>
      <c r="G137" s="74">
        <v>6</v>
      </c>
      <c r="H137" s="71" t="s">
        <v>1555</v>
      </c>
      <c r="I137" s="75" t="s">
        <v>1380</v>
      </c>
      <c r="J137" s="75" t="s">
        <v>1380</v>
      </c>
      <c r="K137" s="75"/>
      <c r="L137" s="71" t="s">
        <v>1381</v>
      </c>
    </row>
    <row r="138" spans="1:12" ht="28.8" x14ac:dyDescent="0.3">
      <c r="A138" s="71" t="s">
        <v>1376</v>
      </c>
      <c r="B138" s="71" t="s">
        <v>1556</v>
      </c>
      <c r="C138" s="71" t="s">
        <v>248</v>
      </c>
      <c r="D138" s="71" t="s">
        <v>1377</v>
      </c>
      <c r="E138" s="71" t="s">
        <v>1378</v>
      </c>
      <c r="F138" s="71" t="s">
        <v>1379</v>
      </c>
      <c r="G138" s="74">
        <v>1</v>
      </c>
      <c r="H138" s="71"/>
      <c r="I138" s="75"/>
      <c r="J138" s="75" t="s">
        <v>1380</v>
      </c>
      <c r="K138" s="75" t="s">
        <v>1380</v>
      </c>
      <c r="L138" s="71" t="s">
        <v>248</v>
      </c>
    </row>
    <row r="139" spans="1:12" ht="43.2" x14ac:dyDescent="0.3">
      <c r="A139" s="71" t="s">
        <v>1376</v>
      </c>
      <c r="B139" s="71" t="s">
        <v>1556</v>
      </c>
      <c r="C139" s="71" t="s">
        <v>279</v>
      </c>
      <c r="D139" s="71" t="s">
        <v>1382</v>
      </c>
      <c r="E139" s="71" t="s">
        <v>1378</v>
      </c>
      <c r="F139" s="71" t="s">
        <v>1379</v>
      </c>
      <c r="G139" s="74">
        <v>2</v>
      </c>
      <c r="H139" s="71" t="s">
        <v>1383</v>
      </c>
      <c r="I139" s="75"/>
      <c r="J139" s="75" t="s">
        <v>1380</v>
      </c>
      <c r="K139" s="75" t="s">
        <v>1380</v>
      </c>
      <c r="L139" s="71" t="s">
        <v>279</v>
      </c>
    </row>
    <row r="140" spans="1:12" ht="28.8" x14ac:dyDescent="0.3">
      <c r="A140" s="71" t="s">
        <v>1376</v>
      </c>
      <c r="B140" s="71" t="s">
        <v>1556</v>
      </c>
      <c r="C140" s="71" t="s">
        <v>232</v>
      </c>
      <c r="D140" s="71" t="s">
        <v>1384</v>
      </c>
      <c r="E140" s="71" t="s">
        <v>232</v>
      </c>
      <c r="F140" s="71" t="s">
        <v>1385</v>
      </c>
      <c r="G140" s="74">
        <v>3</v>
      </c>
      <c r="H140" s="71"/>
      <c r="I140" s="75"/>
      <c r="J140" s="75" t="s">
        <v>1380</v>
      </c>
      <c r="K140" s="75" t="s">
        <v>1380</v>
      </c>
      <c r="L140" s="71" t="s">
        <v>232</v>
      </c>
    </row>
    <row r="141" spans="1:12" ht="172.8" x14ac:dyDescent="0.3">
      <c r="A141" s="71" t="s">
        <v>1376</v>
      </c>
      <c r="B141" s="71" t="s">
        <v>1556</v>
      </c>
      <c r="C141" s="71" t="s">
        <v>282</v>
      </c>
      <c r="D141" s="71" t="s">
        <v>1386</v>
      </c>
      <c r="E141" s="71" t="s">
        <v>1387</v>
      </c>
      <c r="F141" s="71" t="s">
        <v>1388</v>
      </c>
      <c r="G141" s="74">
        <v>4</v>
      </c>
      <c r="H141" s="71" t="s">
        <v>1389</v>
      </c>
      <c r="I141" s="75"/>
      <c r="J141" s="75" t="s">
        <v>1380</v>
      </c>
      <c r="K141" s="75" t="s">
        <v>1380</v>
      </c>
      <c r="L141" s="71" t="s">
        <v>282</v>
      </c>
    </row>
    <row r="142" spans="1:12" ht="244.8" x14ac:dyDescent="0.3">
      <c r="A142" s="71" t="s">
        <v>1376</v>
      </c>
      <c r="B142" s="71" t="s">
        <v>1556</v>
      </c>
      <c r="C142" s="71" t="s">
        <v>284</v>
      </c>
      <c r="D142" s="71" t="s">
        <v>1394</v>
      </c>
      <c r="E142" s="71" t="s">
        <v>1387</v>
      </c>
      <c r="F142" s="71" t="s">
        <v>1388</v>
      </c>
      <c r="G142" s="74">
        <v>5</v>
      </c>
      <c r="H142" s="71" t="s">
        <v>1395</v>
      </c>
      <c r="I142" s="75"/>
      <c r="J142" s="75" t="s">
        <v>1380</v>
      </c>
      <c r="K142" s="75" t="s">
        <v>1380</v>
      </c>
      <c r="L142" s="71" t="s">
        <v>284</v>
      </c>
    </row>
    <row r="143" spans="1:12" ht="57.6" x14ac:dyDescent="0.3">
      <c r="A143" s="71" t="s">
        <v>1376</v>
      </c>
      <c r="B143" s="71" t="s">
        <v>1556</v>
      </c>
      <c r="C143" s="71" t="s">
        <v>1557</v>
      </c>
      <c r="D143" s="71" t="s">
        <v>1558</v>
      </c>
      <c r="E143" s="71" t="s">
        <v>1391</v>
      </c>
      <c r="F143" s="71" t="s">
        <v>1385</v>
      </c>
      <c r="G143" s="74">
        <v>6</v>
      </c>
      <c r="H143" s="71" t="s">
        <v>1559</v>
      </c>
      <c r="I143" s="75"/>
      <c r="J143" s="75" t="s">
        <v>1380</v>
      </c>
      <c r="K143" s="75"/>
      <c r="L143" s="71" t="s">
        <v>1381</v>
      </c>
    </row>
    <row r="144" spans="1:12" ht="28.8" x14ac:dyDescent="0.3">
      <c r="A144" s="71" t="s">
        <v>1376</v>
      </c>
      <c r="B144" s="71" t="s">
        <v>1560</v>
      </c>
      <c r="C144" s="71" t="s">
        <v>248</v>
      </c>
      <c r="D144" s="71" t="s">
        <v>1377</v>
      </c>
      <c r="E144" s="71" t="s">
        <v>1378</v>
      </c>
      <c r="F144" s="71" t="s">
        <v>1379</v>
      </c>
      <c r="G144" s="74">
        <v>1</v>
      </c>
      <c r="H144" s="71"/>
      <c r="I144" s="75" t="s">
        <v>1380</v>
      </c>
      <c r="J144" s="75" t="s">
        <v>1380</v>
      </c>
      <c r="K144" s="75" t="s">
        <v>1380</v>
      </c>
      <c r="L144" s="71" t="s">
        <v>1381</v>
      </c>
    </row>
    <row r="145" spans="1:12" ht="43.2" x14ac:dyDescent="0.3">
      <c r="A145" s="71" t="s">
        <v>1376</v>
      </c>
      <c r="B145" s="71" t="s">
        <v>1560</v>
      </c>
      <c r="C145" s="71" t="s">
        <v>279</v>
      </c>
      <c r="D145" s="71" t="s">
        <v>1382</v>
      </c>
      <c r="E145" s="71" t="s">
        <v>1378</v>
      </c>
      <c r="F145" s="71" t="s">
        <v>1379</v>
      </c>
      <c r="G145" s="74">
        <v>2</v>
      </c>
      <c r="H145" s="71" t="s">
        <v>1383</v>
      </c>
      <c r="I145" s="75" t="s">
        <v>1380</v>
      </c>
      <c r="J145" s="75" t="s">
        <v>1380</v>
      </c>
      <c r="K145" s="75" t="s">
        <v>1380</v>
      </c>
      <c r="L145" s="71" t="s">
        <v>1381</v>
      </c>
    </row>
    <row r="146" spans="1:12" ht="72" x14ac:dyDescent="0.3">
      <c r="A146" s="71" t="s">
        <v>1376</v>
      </c>
      <c r="B146" s="71" t="s">
        <v>1560</v>
      </c>
      <c r="C146" s="71" t="s">
        <v>232</v>
      </c>
      <c r="D146" s="71" t="s">
        <v>1384</v>
      </c>
      <c r="E146" s="71" t="s">
        <v>232</v>
      </c>
      <c r="F146" s="71" t="s">
        <v>1385</v>
      </c>
      <c r="G146" s="74">
        <v>3</v>
      </c>
      <c r="H146" s="71" t="s">
        <v>1508</v>
      </c>
      <c r="I146" s="75" t="s">
        <v>1380</v>
      </c>
      <c r="J146" s="75" t="s">
        <v>1380</v>
      </c>
      <c r="K146" s="75" t="s">
        <v>1380</v>
      </c>
      <c r="L146" s="71" t="s">
        <v>1381</v>
      </c>
    </row>
    <row r="147" spans="1:12" ht="172.8" x14ac:dyDescent="0.3">
      <c r="A147" s="71" t="s">
        <v>1376</v>
      </c>
      <c r="B147" s="71" t="s">
        <v>1560</v>
      </c>
      <c r="C147" s="71" t="s">
        <v>282</v>
      </c>
      <c r="D147" s="71" t="s">
        <v>1386</v>
      </c>
      <c r="E147" s="71" t="s">
        <v>1387</v>
      </c>
      <c r="F147" s="71" t="s">
        <v>1388</v>
      </c>
      <c r="G147" s="74">
        <v>4</v>
      </c>
      <c r="H147" s="71" t="s">
        <v>1389</v>
      </c>
      <c r="I147" s="75" t="s">
        <v>1380</v>
      </c>
      <c r="J147" s="75" t="s">
        <v>1380</v>
      </c>
      <c r="K147" s="75" t="s">
        <v>1380</v>
      </c>
      <c r="L147" s="71" t="s">
        <v>1381</v>
      </c>
    </row>
    <row r="148" spans="1:12" ht="244.8" x14ac:dyDescent="0.3">
      <c r="A148" s="71" t="s">
        <v>1376</v>
      </c>
      <c r="B148" s="71" t="s">
        <v>1560</v>
      </c>
      <c r="C148" s="71" t="s">
        <v>284</v>
      </c>
      <c r="D148" s="71" t="s">
        <v>1394</v>
      </c>
      <c r="E148" s="71" t="s">
        <v>1387</v>
      </c>
      <c r="F148" s="71" t="s">
        <v>1388</v>
      </c>
      <c r="G148" s="74">
        <v>5</v>
      </c>
      <c r="H148" s="71" t="s">
        <v>1395</v>
      </c>
      <c r="I148" s="75" t="s">
        <v>1380</v>
      </c>
      <c r="J148" s="75" t="s">
        <v>1380</v>
      </c>
      <c r="K148" s="75" t="s">
        <v>1380</v>
      </c>
      <c r="L148" s="71" t="s">
        <v>1381</v>
      </c>
    </row>
    <row r="149" spans="1:12" ht="158.4" x14ac:dyDescent="0.3">
      <c r="A149" s="71" t="s">
        <v>1376</v>
      </c>
      <c r="B149" s="71" t="s">
        <v>1560</v>
      </c>
      <c r="C149" s="71" t="s">
        <v>541</v>
      </c>
      <c r="D149" s="71" t="s">
        <v>1561</v>
      </c>
      <c r="E149" s="71" t="s">
        <v>1562</v>
      </c>
      <c r="F149" s="71" t="s">
        <v>1563</v>
      </c>
      <c r="G149" s="74">
        <v>6</v>
      </c>
      <c r="H149" s="71" t="s">
        <v>1564</v>
      </c>
      <c r="I149" s="75"/>
      <c r="J149" s="75" t="s">
        <v>1380</v>
      </c>
      <c r="K149" s="75"/>
      <c r="L149" s="71" t="s">
        <v>1381</v>
      </c>
    </row>
    <row r="150" spans="1:12" ht="115.2" x14ac:dyDescent="0.3">
      <c r="A150" s="71" t="s">
        <v>1376</v>
      </c>
      <c r="B150" s="71" t="s">
        <v>1560</v>
      </c>
      <c r="C150" s="71" t="s">
        <v>543</v>
      </c>
      <c r="D150" s="71" t="s">
        <v>1565</v>
      </c>
      <c r="E150" s="71" t="s">
        <v>1410</v>
      </c>
      <c r="F150" s="71" t="s">
        <v>1385</v>
      </c>
      <c r="G150" s="74">
        <v>7</v>
      </c>
      <c r="H150" s="71" t="s">
        <v>1566</v>
      </c>
      <c r="I150" s="75"/>
      <c r="J150" s="75" t="s">
        <v>1380</v>
      </c>
      <c r="K150" s="75"/>
      <c r="L150" s="71" t="s">
        <v>1381</v>
      </c>
    </row>
    <row r="151" spans="1:12" ht="230.4" x14ac:dyDescent="0.3">
      <c r="A151" s="71" t="s">
        <v>1376</v>
      </c>
      <c r="B151" s="71" t="s">
        <v>1560</v>
      </c>
      <c r="C151" s="71" t="s">
        <v>545</v>
      </c>
      <c r="D151" s="71" t="s">
        <v>1567</v>
      </c>
      <c r="E151" s="71" t="s">
        <v>1327</v>
      </c>
      <c r="F151" s="71" t="s">
        <v>1397</v>
      </c>
      <c r="G151" s="74">
        <v>8</v>
      </c>
      <c r="H151" s="71" t="s">
        <v>1568</v>
      </c>
      <c r="I151" s="75" t="s">
        <v>1380</v>
      </c>
      <c r="J151" s="75" t="s">
        <v>1380</v>
      </c>
      <c r="K151" s="75"/>
      <c r="L151" s="71" t="s">
        <v>1381</v>
      </c>
    </row>
    <row r="152" spans="1:12" ht="86.4" x14ac:dyDescent="0.3">
      <c r="A152" s="71" t="s">
        <v>1376</v>
      </c>
      <c r="B152" s="71" t="s">
        <v>1560</v>
      </c>
      <c r="C152" s="71" t="s">
        <v>1569</v>
      </c>
      <c r="D152" s="71" t="s">
        <v>1570</v>
      </c>
      <c r="E152" s="71" t="s">
        <v>1410</v>
      </c>
      <c r="F152" s="71" t="s">
        <v>1385</v>
      </c>
      <c r="G152" s="74">
        <v>9</v>
      </c>
      <c r="H152" s="71" t="s">
        <v>1571</v>
      </c>
      <c r="I152" s="75"/>
      <c r="J152" s="75" t="s">
        <v>1380</v>
      </c>
      <c r="K152" s="75"/>
      <c r="L152" s="71" t="s">
        <v>1381</v>
      </c>
    </row>
    <row r="153" spans="1:12" ht="172.8" x14ac:dyDescent="0.3">
      <c r="A153" s="71" t="s">
        <v>1376</v>
      </c>
      <c r="B153" s="71" t="s">
        <v>1560</v>
      </c>
      <c r="C153" s="71" t="s">
        <v>224</v>
      </c>
      <c r="D153" s="71" t="s">
        <v>1572</v>
      </c>
      <c r="E153" s="71" t="s">
        <v>1491</v>
      </c>
      <c r="F153" s="71" t="s">
        <v>1414</v>
      </c>
      <c r="G153" s="74">
        <v>10</v>
      </c>
      <c r="H153" s="71" t="s">
        <v>1573</v>
      </c>
      <c r="I153" s="75"/>
      <c r="J153" s="75" t="s">
        <v>1380</v>
      </c>
      <c r="K153" s="75"/>
      <c r="L153" s="71" t="s">
        <v>1381</v>
      </c>
    </row>
    <row r="154" spans="1:12" ht="216" x14ac:dyDescent="0.3">
      <c r="A154" s="71" t="s">
        <v>1376</v>
      </c>
      <c r="B154" s="71" t="s">
        <v>1560</v>
      </c>
      <c r="C154" s="71" t="s">
        <v>1574</v>
      </c>
      <c r="D154" s="71" t="s">
        <v>1575</v>
      </c>
      <c r="E154" s="71" t="s">
        <v>1576</v>
      </c>
      <c r="F154" s="71" t="s">
        <v>1414</v>
      </c>
      <c r="G154" s="74">
        <v>11</v>
      </c>
      <c r="H154" s="71" t="s">
        <v>1577</v>
      </c>
      <c r="I154" s="75"/>
      <c r="J154" s="75" t="s">
        <v>1380</v>
      </c>
      <c r="K154" s="75"/>
      <c r="L154" s="71" t="s">
        <v>1381</v>
      </c>
    </row>
    <row r="155" spans="1:12" ht="43.2" x14ac:dyDescent="0.3">
      <c r="A155" s="71" t="s">
        <v>1376</v>
      </c>
      <c r="B155" s="71" t="s">
        <v>1560</v>
      </c>
      <c r="C155" s="71" t="s">
        <v>1578</v>
      </c>
      <c r="D155" s="71" t="s">
        <v>1579</v>
      </c>
      <c r="E155" s="71" t="s">
        <v>932</v>
      </c>
      <c r="F155" s="71" t="s">
        <v>1379</v>
      </c>
      <c r="G155" s="74">
        <v>12</v>
      </c>
      <c r="H155" s="71" t="s">
        <v>1580</v>
      </c>
      <c r="I155" s="75"/>
      <c r="J155" s="75" t="s">
        <v>1380</v>
      </c>
      <c r="K155" s="75"/>
      <c r="L155" s="71" t="s">
        <v>1381</v>
      </c>
    </row>
    <row r="156" spans="1:12" ht="129.6" x14ac:dyDescent="0.3">
      <c r="A156" s="71" t="s">
        <v>1376</v>
      </c>
      <c r="B156" s="71" t="s">
        <v>1560</v>
      </c>
      <c r="C156" s="71" t="s">
        <v>1048</v>
      </c>
      <c r="D156" s="71" t="s">
        <v>1581</v>
      </c>
      <c r="E156" s="71" t="s">
        <v>1048</v>
      </c>
      <c r="F156" s="71" t="s">
        <v>1379</v>
      </c>
      <c r="G156" s="74">
        <v>13</v>
      </c>
      <c r="H156" s="71" t="s">
        <v>1582</v>
      </c>
      <c r="I156" s="75"/>
      <c r="J156" s="75" t="s">
        <v>1380</v>
      </c>
      <c r="K156" s="75"/>
      <c r="L156" s="71" t="s">
        <v>1381</v>
      </c>
    </row>
    <row r="157" spans="1:12" ht="28.8" x14ac:dyDescent="0.3">
      <c r="A157" s="71" t="s">
        <v>1376</v>
      </c>
      <c r="B157" s="71" t="s">
        <v>1583</v>
      </c>
      <c r="C157" s="71" t="s">
        <v>248</v>
      </c>
      <c r="D157" s="71" t="s">
        <v>1377</v>
      </c>
      <c r="E157" s="71" t="s">
        <v>1378</v>
      </c>
      <c r="F157" s="71" t="s">
        <v>1379</v>
      </c>
      <c r="G157" s="74">
        <v>1</v>
      </c>
      <c r="H157" s="71"/>
      <c r="I157" s="75" t="s">
        <v>1380</v>
      </c>
      <c r="J157" s="75" t="s">
        <v>1380</v>
      </c>
      <c r="K157" s="75" t="s">
        <v>1380</v>
      </c>
      <c r="L157" s="71" t="s">
        <v>1381</v>
      </c>
    </row>
    <row r="158" spans="1:12" ht="43.2" x14ac:dyDescent="0.3">
      <c r="A158" s="71" t="s">
        <v>1376</v>
      </c>
      <c r="B158" s="71" t="s">
        <v>1583</v>
      </c>
      <c r="C158" s="71" t="s">
        <v>279</v>
      </c>
      <c r="D158" s="71" t="s">
        <v>1382</v>
      </c>
      <c r="E158" s="71" t="s">
        <v>1378</v>
      </c>
      <c r="F158" s="71" t="s">
        <v>1379</v>
      </c>
      <c r="G158" s="74">
        <v>2</v>
      </c>
      <c r="H158" s="71" t="s">
        <v>1383</v>
      </c>
      <c r="I158" s="75" t="s">
        <v>1380</v>
      </c>
      <c r="J158" s="75" t="s">
        <v>1380</v>
      </c>
      <c r="K158" s="75" t="s">
        <v>1380</v>
      </c>
      <c r="L158" s="71" t="s">
        <v>1381</v>
      </c>
    </row>
    <row r="159" spans="1:12" ht="28.8" x14ac:dyDescent="0.3">
      <c r="A159" s="71" t="s">
        <v>1376</v>
      </c>
      <c r="B159" s="71" t="s">
        <v>1583</v>
      </c>
      <c r="C159" s="71" t="s">
        <v>265</v>
      </c>
      <c r="D159" s="71" t="s">
        <v>1437</v>
      </c>
      <c r="E159" s="71" t="s">
        <v>1387</v>
      </c>
      <c r="F159" s="71" t="s">
        <v>1388</v>
      </c>
      <c r="G159" s="74">
        <v>3</v>
      </c>
      <c r="H159" s="71"/>
      <c r="I159" s="75" t="s">
        <v>1380</v>
      </c>
      <c r="J159" s="75" t="s">
        <v>1380</v>
      </c>
      <c r="K159" s="75" t="s">
        <v>1380</v>
      </c>
      <c r="L159" s="71" t="s">
        <v>1381</v>
      </c>
    </row>
    <row r="160" spans="1:12" ht="72" x14ac:dyDescent="0.3">
      <c r="A160" s="71" t="s">
        <v>1376</v>
      </c>
      <c r="B160" s="71" t="s">
        <v>1583</v>
      </c>
      <c r="C160" s="71" t="s">
        <v>232</v>
      </c>
      <c r="D160" s="71" t="s">
        <v>1384</v>
      </c>
      <c r="E160" s="71" t="s">
        <v>232</v>
      </c>
      <c r="F160" s="71" t="s">
        <v>1385</v>
      </c>
      <c r="G160" s="74">
        <v>4</v>
      </c>
      <c r="H160" s="71" t="s">
        <v>1508</v>
      </c>
      <c r="I160" s="75" t="s">
        <v>1380</v>
      </c>
      <c r="J160" s="75" t="s">
        <v>1380</v>
      </c>
      <c r="K160" s="75" t="s">
        <v>1380</v>
      </c>
      <c r="L160" s="71" t="s">
        <v>1381</v>
      </c>
    </row>
    <row r="161" spans="1:12" ht="28.8" x14ac:dyDescent="0.3">
      <c r="A161" s="71" t="s">
        <v>1376</v>
      </c>
      <c r="B161" s="71" t="s">
        <v>1583</v>
      </c>
      <c r="C161" s="71" t="s">
        <v>806</v>
      </c>
      <c r="D161" s="71" t="s">
        <v>1584</v>
      </c>
      <c r="E161" s="71" t="s">
        <v>1327</v>
      </c>
      <c r="F161" s="71" t="s">
        <v>1397</v>
      </c>
      <c r="G161" s="74">
        <v>5</v>
      </c>
      <c r="H161" s="71"/>
      <c r="I161" s="75" t="s">
        <v>1380</v>
      </c>
      <c r="J161" s="75" t="s">
        <v>1380</v>
      </c>
      <c r="K161" s="75"/>
      <c r="L161" s="71" t="s">
        <v>1381</v>
      </c>
    </row>
    <row r="162" spans="1:12" ht="86.4" x14ac:dyDescent="0.3">
      <c r="A162" s="71" t="s">
        <v>1376</v>
      </c>
      <c r="B162" s="71" t="s">
        <v>1583</v>
      </c>
      <c r="C162" s="71" t="s">
        <v>809</v>
      </c>
      <c r="D162" s="71" t="s">
        <v>1570</v>
      </c>
      <c r="E162" s="71" t="s">
        <v>1410</v>
      </c>
      <c r="F162" s="71" t="s">
        <v>1385</v>
      </c>
      <c r="G162" s="74">
        <v>6</v>
      </c>
      <c r="H162" s="71" t="s">
        <v>1585</v>
      </c>
      <c r="I162" s="75"/>
      <c r="J162" s="75" t="s">
        <v>1380</v>
      </c>
      <c r="K162" s="75"/>
      <c r="L162" s="71" t="s">
        <v>1381</v>
      </c>
    </row>
    <row r="163" spans="1:12" ht="43.2" x14ac:dyDescent="0.3">
      <c r="A163" s="71" t="s">
        <v>1376</v>
      </c>
      <c r="B163" s="71" t="s">
        <v>1586</v>
      </c>
      <c r="C163" s="71" t="s">
        <v>248</v>
      </c>
      <c r="D163" s="71" t="s">
        <v>1377</v>
      </c>
      <c r="E163" s="71" t="s">
        <v>1378</v>
      </c>
      <c r="F163" s="71" t="s">
        <v>1379</v>
      </c>
      <c r="G163" s="74">
        <v>1</v>
      </c>
      <c r="H163" s="71" t="s">
        <v>1442</v>
      </c>
      <c r="I163" s="75" t="s">
        <v>1380</v>
      </c>
      <c r="J163" s="75" t="s">
        <v>1380</v>
      </c>
      <c r="K163" s="75" t="s">
        <v>1380</v>
      </c>
      <c r="L163" s="71" t="s">
        <v>248</v>
      </c>
    </row>
    <row r="164" spans="1:12" ht="230.4" x14ac:dyDescent="0.3">
      <c r="A164" s="71" t="s">
        <v>1376</v>
      </c>
      <c r="B164" s="71" t="s">
        <v>1586</v>
      </c>
      <c r="C164" s="71" t="s">
        <v>265</v>
      </c>
      <c r="D164" s="71" t="s">
        <v>1437</v>
      </c>
      <c r="E164" s="71" t="s">
        <v>1387</v>
      </c>
      <c r="F164" s="71" t="s">
        <v>1388</v>
      </c>
      <c r="G164" s="74">
        <v>2</v>
      </c>
      <c r="H164" s="71" t="s">
        <v>1443</v>
      </c>
      <c r="I164" s="75"/>
      <c r="J164" s="75" t="s">
        <v>1380</v>
      </c>
      <c r="K164" s="75" t="s">
        <v>1380</v>
      </c>
      <c r="L164" s="71" t="s">
        <v>265</v>
      </c>
    </row>
    <row r="165" spans="1:12" ht="72" x14ac:dyDescent="0.3">
      <c r="A165" s="71" t="s">
        <v>1376</v>
      </c>
      <c r="B165" s="71" t="s">
        <v>1586</v>
      </c>
      <c r="C165" s="71" t="s">
        <v>232</v>
      </c>
      <c r="D165" s="71" t="s">
        <v>1384</v>
      </c>
      <c r="E165" s="71" t="s">
        <v>232</v>
      </c>
      <c r="F165" s="71" t="s">
        <v>1385</v>
      </c>
      <c r="G165" s="74">
        <v>3</v>
      </c>
      <c r="H165" s="71" t="s">
        <v>1444</v>
      </c>
      <c r="I165" s="75" t="s">
        <v>1380</v>
      </c>
      <c r="J165" s="75" t="s">
        <v>1380</v>
      </c>
      <c r="K165" s="75" t="s">
        <v>1380</v>
      </c>
      <c r="L165" s="71" t="s">
        <v>232</v>
      </c>
    </row>
    <row r="166" spans="1:12" ht="115.2" x14ac:dyDescent="0.3">
      <c r="A166" s="71" t="s">
        <v>1376</v>
      </c>
      <c r="B166" s="71" t="s">
        <v>1586</v>
      </c>
      <c r="C166" s="71" t="s">
        <v>369</v>
      </c>
      <c r="D166" s="71" t="s">
        <v>369</v>
      </c>
      <c r="E166" s="71" t="s">
        <v>1587</v>
      </c>
      <c r="F166" s="71" t="s">
        <v>1588</v>
      </c>
      <c r="G166" s="74">
        <v>4</v>
      </c>
      <c r="H166" s="71" t="s">
        <v>1589</v>
      </c>
      <c r="I166" s="75"/>
      <c r="J166" s="75" t="s">
        <v>1380</v>
      </c>
      <c r="K166" s="75"/>
      <c r="L166" s="71" t="s">
        <v>1381</v>
      </c>
    </row>
    <row r="167" spans="1:12" ht="115.2" x14ac:dyDescent="0.3">
      <c r="A167" s="71" t="s">
        <v>1376</v>
      </c>
      <c r="B167" s="71" t="s">
        <v>1586</v>
      </c>
      <c r="C167" s="71" t="s">
        <v>1590</v>
      </c>
      <c r="D167" s="71" t="s">
        <v>1591</v>
      </c>
      <c r="E167" s="71" t="s">
        <v>1466</v>
      </c>
      <c r="F167" s="71" t="s">
        <v>1397</v>
      </c>
      <c r="G167" s="74">
        <v>5</v>
      </c>
      <c r="H167" s="71" t="s">
        <v>1467</v>
      </c>
      <c r="I167" s="75" t="s">
        <v>1380</v>
      </c>
      <c r="J167" s="75" t="s">
        <v>1380</v>
      </c>
      <c r="K167" s="75"/>
      <c r="L167" s="71" t="s">
        <v>1381</v>
      </c>
    </row>
    <row r="168" spans="1:12" ht="57.6" x14ac:dyDescent="0.3">
      <c r="A168" s="71" t="s">
        <v>1376</v>
      </c>
      <c r="B168" s="71" t="s">
        <v>1586</v>
      </c>
      <c r="C168" s="71" t="s">
        <v>1592</v>
      </c>
      <c r="D168" s="71" t="s">
        <v>1593</v>
      </c>
      <c r="E168" s="71" t="s">
        <v>1466</v>
      </c>
      <c r="F168" s="71" t="s">
        <v>1397</v>
      </c>
      <c r="G168" s="74">
        <v>6</v>
      </c>
      <c r="H168" s="71" t="s">
        <v>1469</v>
      </c>
      <c r="I168" s="75" t="s">
        <v>1380</v>
      </c>
      <c r="J168" s="75" t="s">
        <v>1380</v>
      </c>
      <c r="K168" s="75"/>
      <c r="L168" s="71" t="s">
        <v>1381</v>
      </c>
    </row>
    <row r="169" spans="1:12" ht="28.8" x14ac:dyDescent="0.3">
      <c r="A169" s="71" t="s">
        <v>1376</v>
      </c>
      <c r="B169" s="71" t="s">
        <v>1586</v>
      </c>
      <c r="C169" s="71" t="s">
        <v>1594</v>
      </c>
      <c r="D169" s="71" t="s">
        <v>1595</v>
      </c>
      <c r="E169" s="71" t="s">
        <v>1471</v>
      </c>
      <c r="F169" s="71" t="s">
        <v>1472</v>
      </c>
      <c r="G169" s="74">
        <v>7</v>
      </c>
      <c r="H169" s="71" t="s">
        <v>1473</v>
      </c>
      <c r="I169" s="75" t="s">
        <v>1380</v>
      </c>
      <c r="J169" s="75" t="s">
        <v>1380</v>
      </c>
      <c r="K169" s="75"/>
      <c r="L169" s="71" t="s">
        <v>1381</v>
      </c>
    </row>
    <row r="170" spans="1:12" x14ac:dyDescent="0.3">
      <c r="A170" s="71" t="s">
        <v>1376</v>
      </c>
      <c r="B170" s="71" t="s">
        <v>1586</v>
      </c>
      <c r="C170" s="71" t="s">
        <v>1596</v>
      </c>
      <c r="D170" s="71" t="s">
        <v>1597</v>
      </c>
      <c r="E170" s="71" t="s">
        <v>1451</v>
      </c>
      <c r="F170" s="71" t="s">
        <v>1452</v>
      </c>
      <c r="G170" s="74">
        <v>8</v>
      </c>
      <c r="H170" s="71" t="s">
        <v>126</v>
      </c>
      <c r="I170" s="75" t="s">
        <v>1380</v>
      </c>
      <c r="J170" s="75" t="s">
        <v>1380</v>
      </c>
      <c r="K170" s="75"/>
      <c r="L170" s="71" t="s">
        <v>1381</v>
      </c>
    </row>
    <row r="171" spans="1:12" x14ac:dyDescent="0.3">
      <c r="A171" s="71" t="s">
        <v>1376</v>
      </c>
      <c r="B171" s="71" t="s">
        <v>1586</v>
      </c>
      <c r="C171" s="71" t="s">
        <v>91</v>
      </c>
      <c r="D171" s="71" t="s">
        <v>1598</v>
      </c>
      <c r="E171" s="71" t="s">
        <v>1327</v>
      </c>
      <c r="F171" s="71" t="s">
        <v>1397</v>
      </c>
      <c r="G171" s="74">
        <v>9</v>
      </c>
      <c r="H171" s="71"/>
      <c r="I171" s="75" t="s">
        <v>1380</v>
      </c>
      <c r="J171" s="75" t="s">
        <v>1380</v>
      </c>
      <c r="K171" s="75"/>
      <c r="L171" s="71" t="s">
        <v>1381</v>
      </c>
    </row>
    <row r="172" spans="1:12" ht="43.2" x14ac:dyDescent="0.3">
      <c r="A172" s="71" t="s">
        <v>1376</v>
      </c>
      <c r="B172" s="71" t="s">
        <v>1586</v>
      </c>
      <c r="C172" s="71" t="s">
        <v>92</v>
      </c>
      <c r="D172" s="71" t="s">
        <v>1599</v>
      </c>
      <c r="E172" s="71" t="s">
        <v>1600</v>
      </c>
      <c r="F172" s="71" t="s">
        <v>1601</v>
      </c>
      <c r="G172" s="74">
        <v>10</v>
      </c>
      <c r="H172" s="71" t="s">
        <v>95</v>
      </c>
      <c r="I172" s="75" t="s">
        <v>1380</v>
      </c>
      <c r="J172" s="75" t="s">
        <v>1380</v>
      </c>
      <c r="K172" s="75"/>
      <c r="L172" s="71" t="s">
        <v>1381</v>
      </c>
    </row>
    <row r="173" spans="1:12" ht="28.8" x14ac:dyDescent="0.3">
      <c r="A173" s="71" t="s">
        <v>1376</v>
      </c>
      <c r="B173" s="71" t="s">
        <v>1602</v>
      </c>
      <c r="C173" s="71" t="s">
        <v>248</v>
      </c>
      <c r="D173" s="71" t="s">
        <v>1377</v>
      </c>
      <c r="E173" s="71" t="s">
        <v>1378</v>
      </c>
      <c r="F173" s="71" t="s">
        <v>1379</v>
      </c>
      <c r="G173" s="74">
        <v>1</v>
      </c>
      <c r="H173" s="71"/>
      <c r="I173" s="75"/>
      <c r="J173" s="75" t="s">
        <v>1380</v>
      </c>
      <c r="K173" s="75" t="s">
        <v>1380</v>
      </c>
      <c r="L173" s="71" t="s">
        <v>248</v>
      </c>
    </row>
    <row r="174" spans="1:12" ht="43.2" x14ac:dyDescent="0.3">
      <c r="A174" s="71" t="s">
        <v>1376</v>
      </c>
      <c r="B174" s="71" t="s">
        <v>1602</v>
      </c>
      <c r="C174" s="71" t="s">
        <v>279</v>
      </c>
      <c r="D174" s="71" t="s">
        <v>1382</v>
      </c>
      <c r="E174" s="71" t="s">
        <v>1378</v>
      </c>
      <c r="F174" s="71" t="s">
        <v>1379</v>
      </c>
      <c r="G174" s="74">
        <v>2</v>
      </c>
      <c r="H174" s="71" t="s">
        <v>1383</v>
      </c>
      <c r="I174" s="75"/>
      <c r="J174" s="75" t="s">
        <v>1380</v>
      </c>
      <c r="K174" s="75" t="s">
        <v>1380</v>
      </c>
      <c r="L174" s="71" t="s">
        <v>279</v>
      </c>
    </row>
    <row r="175" spans="1:12" ht="28.8" x14ac:dyDescent="0.3">
      <c r="A175" s="71" t="s">
        <v>1376</v>
      </c>
      <c r="B175" s="71" t="s">
        <v>1602</v>
      </c>
      <c r="C175" s="71" t="s">
        <v>232</v>
      </c>
      <c r="D175" s="71" t="s">
        <v>1384</v>
      </c>
      <c r="E175" s="71" t="s">
        <v>232</v>
      </c>
      <c r="F175" s="71" t="s">
        <v>1385</v>
      </c>
      <c r="G175" s="74">
        <v>3</v>
      </c>
      <c r="H175" s="71"/>
      <c r="I175" s="75"/>
      <c r="J175" s="75" t="s">
        <v>1380</v>
      </c>
      <c r="K175" s="75" t="s">
        <v>1380</v>
      </c>
      <c r="L175" s="71" t="s">
        <v>232</v>
      </c>
    </row>
    <row r="176" spans="1:12" ht="172.8" x14ac:dyDescent="0.3">
      <c r="A176" s="71" t="s">
        <v>1376</v>
      </c>
      <c r="B176" s="71" t="s">
        <v>1602</v>
      </c>
      <c r="C176" s="71" t="s">
        <v>282</v>
      </c>
      <c r="D176" s="71" t="s">
        <v>1386</v>
      </c>
      <c r="E176" s="71" t="s">
        <v>1387</v>
      </c>
      <c r="F176" s="71" t="s">
        <v>1388</v>
      </c>
      <c r="G176" s="74">
        <v>4</v>
      </c>
      <c r="H176" s="71" t="s">
        <v>1389</v>
      </c>
      <c r="I176" s="75"/>
      <c r="J176" s="75" t="s">
        <v>1380</v>
      </c>
      <c r="K176" s="75" t="s">
        <v>1380</v>
      </c>
      <c r="L176" s="71" t="s">
        <v>282</v>
      </c>
    </row>
    <row r="177" spans="1:12" ht="57.6" x14ac:dyDescent="0.3">
      <c r="A177" s="71" t="s">
        <v>1376</v>
      </c>
      <c r="B177" s="71" t="s">
        <v>1602</v>
      </c>
      <c r="C177" s="71" t="s">
        <v>346</v>
      </c>
      <c r="D177" s="71" t="s">
        <v>1603</v>
      </c>
      <c r="E177" s="71" t="s">
        <v>1604</v>
      </c>
      <c r="F177" s="71" t="s">
        <v>1388</v>
      </c>
      <c r="G177" s="74">
        <v>5</v>
      </c>
      <c r="H177" s="71" t="s">
        <v>1605</v>
      </c>
      <c r="I177" s="75" t="s">
        <v>1380</v>
      </c>
      <c r="J177" s="75" t="s">
        <v>1380</v>
      </c>
      <c r="K177" s="75"/>
      <c r="L177" s="71" t="s">
        <v>1381</v>
      </c>
    </row>
    <row r="178" spans="1:12" ht="28.8" x14ac:dyDescent="0.3">
      <c r="A178" s="71" t="s">
        <v>1376</v>
      </c>
      <c r="B178" s="71" t="s">
        <v>1606</v>
      </c>
      <c r="C178" s="71" t="s">
        <v>248</v>
      </c>
      <c r="D178" s="71" t="s">
        <v>1377</v>
      </c>
      <c r="E178" s="71" t="s">
        <v>1378</v>
      </c>
      <c r="F178" s="71" t="s">
        <v>1379</v>
      </c>
      <c r="G178" s="74">
        <v>1</v>
      </c>
      <c r="H178" s="71"/>
      <c r="I178" s="75"/>
      <c r="J178" s="75" t="s">
        <v>1380</v>
      </c>
      <c r="K178" s="75" t="s">
        <v>1380</v>
      </c>
      <c r="L178" s="71" t="s">
        <v>248</v>
      </c>
    </row>
    <row r="179" spans="1:12" ht="230.4" x14ac:dyDescent="0.3">
      <c r="A179" s="71" t="s">
        <v>1376</v>
      </c>
      <c r="B179" s="71" t="s">
        <v>1606</v>
      </c>
      <c r="C179" s="71" t="s">
        <v>265</v>
      </c>
      <c r="D179" s="71" t="s">
        <v>1437</v>
      </c>
      <c r="E179" s="71" t="s">
        <v>1387</v>
      </c>
      <c r="F179" s="71" t="s">
        <v>1388</v>
      </c>
      <c r="G179" s="74">
        <v>2</v>
      </c>
      <c r="H179" s="71" t="s">
        <v>1443</v>
      </c>
      <c r="I179" s="75"/>
      <c r="J179" s="75" t="s">
        <v>1380</v>
      </c>
      <c r="K179" s="75" t="s">
        <v>1380</v>
      </c>
      <c r="L179" s="71" t="s">
        <v>265</v>
      </c>
    </row>
    <row r="180" spans="1:12" ht="28.8" x14ac:dyDescent="0.3">
      <c r="A180" s="71" t="s">
        <v>1376</v>
      </c>
      <c r="B180" s="71" t="s">
        <v>1606</v>
      </c>
      <c r="C180" s="71" t="s">
        <v>232</v>
      </c>
      <c r="D180" s="71" t="s">
        <v>1384</v>
      </c>
      <c r="E180" s="71" t="s">
        <v>232</v>
      </c>
      <c r="F180" s="71" t="s">
        <v>1385</v>
      </c>
      <c r="G180" s="74">
        <v>3</v>
      </c>
      <c r="H180" s="71"/>
      <c r="I180" s="75"/>
      <c r="J180" s="75" t="s">
        <v>1380</v>
      </c>
      <c r="K180" s="75" t="s">
        <v>1380</v>
      </c>
      <c r="L180" s="71" t="s">
        <v>232</v>
      </c>
    </row>
    <row r="181" spans="1:12" ht="28.8" x14ac:dyDescent="0.3">
      <c r="A181" s="71" t="s">
        <v>1376</v>
      </c>
      <c r="B181" s="71" t="s">
        <v>1606</v>
      </c>
      <c r="C181" s="71" t="s">
        <v>385</v>
      </c>
      <c r="D181" s="71" t="s">
        <v>1607</v>
      </c>
      <c r="E181" s="71" t="s">
        <v>1327</v>
      </c>
      <c r="F181" s="71" t="s">
        <v>1397</v>
      </c>
      <c r="G181" s="74">
        <v>4</v>
      </c>
      <c r="H181" s="71"/>
      <c r="I181" s="75" t="s">
        <v>1380</v>
      </c>
      <c r="J181" s="75"/>
      <c r="K181" s="75"/>
      <c r="L181" s="71" t="s">
        <v>1381</v>
      </c>
    </row>
    <row r="182" spans="1:12" ht="158.4" x14ac:dyDescent="0.3">
      <c r="A182" s="71" t="s">
        <v>1376</v>
      </c>
      <c r="B182" s="71" t="s">
        <v>1606</v>
      </c>
      <c r="C182" s="71" t="s">
        <v>388</v>
      </c>
      <c r="D182" s="71" t="s">
        <v>1608</v>
      </c>
      <c r="E182" s="71" t="s">
        <v>1410</v>
      </c>
      <c r="F182" s="71" t="s">
        <v>1385</v>
      </c>
      <c r="G182" s="74">
        <v>5</v>
      </c>
      <c r="H182" s="71" t="s">
        <v>1609</v>
      </c>
      <c r="I182" s="75"/>
      <c r="J182" s="75" t="s">
        <v>1380</v>
      </c>
      <c r="K182" s="75"/>
      <c r="L182" s="71" t="s">
        <v>1381</v>
      </c>
    </row>
    <row r="183" spans="1:12" x14ac:dyDescent="0.3">
      <c r="A183" s="71" t="s">
        <v>1376</v>
      </c>
      <c r="B183" s="71" t="s">
        <v>1606</v>
      </c>
      <c r="C183" s="71" t="s">
        <v>68</v>
      </c>
      <c r="D183" s="71" t="s">
        <v>1610</v>
      </c>
      <c r="E183" s="71" t="s">
        <v>1327</v>
      </c>
      <c r="F183" s="71" t="s">
        <v>1397</v>
      </c>
      <c r="G183" s="74">
        <v>6</v>
      </c>
      <c r="H183" s="71"/>
      <c r="I183" s="75" t="s">
        <v>1380</v>
      </c>
      <c r="J183" s="75"/>
      <c r="K183" s="75"/>
      <c r="L183" s="71" t="s">
        <v>1381</v>
      </c>
    </row>
    <row r="184" spans="1:12" ht="28.8" x14ac:dyDescent="0.3">
      <c r="A184" s="71" t="s">
        <v>1376</v>
      </c>
      <c r="B184" s="71" t="s">
        <v>1606</v>
      </c>
      <c r="C184" s="71" t="s">
        <v>381</v>
      </c>
      <c r="D184" s="71" t="s">
        <v>1611</v>
      </c>
      <c r="E184" s="71" t="s">
        <v>1327</v>
      </c>
      <c r="F184" s="71" t="s">
        <v>1397</v>
      </c>
      <c r="G184" s="74">
        <v>7</v>
      </c>
      <c r="H184" s="71" t="s">
        <v>1612</v>
      </c>
      <c r="I184" s="75" t="s">
        <v>1380</v>
      </c>
      <c r="J184" s="75" t="s">
        <v>1380</v>
      </c>
      <c r="K184" s="75"/>
      <c r="L184" s="71" t="s">
        <v>1381</v>
      </c>
    </row>
    <row r="185" spans="1:12" ht="86.4" x14ac:dyDescent="0.3">
      <c r="A185" s="71" t="s">
        <v>1376</v>
      </c>
      <c r="B185" s="71" t="s">
        <v>1606</v>
      </c>
      <c r="C185" s="71" t="s">
        <v>1026</v>
      </c>
      <c r="D185" s="71" t="s">
        <v>1613</v>
      </c>
      <c r="E185" s="71" t="s">
        <v>1026</v>
      </c>
      <c r="F185" s="71" t="s">
        <v>1614</v>
      </c>
      <c r="G185" s="74">
        <v>8</v>
      </c>
      <c r="H185" s="71" t="s">
        <v>1027</v>
      </c>
      <c r="I185" s="75"/>
      <c r="J185" s="75" t="s">
        <v>1380</v>
      </c>
      <c r="K185" s="75"/>
      <c r="L185" s="71" t="s">
        <v>1381</v>
      </c>
    </row>
    <row r="186" spans="1:12" ht="28.8" x14ac:dyDescent="0.3">
      <c r="A186" s="71" t="s">
        <v>1376</v>
      </c>
      <c r="B186" s="71" t="s">
        <v>1615</v>
      </c>
      <c r="C186" s="71" t="s">
        <v>248</v>
      </c>
      <c r="D186" s="71" t="s">
        <v>1377</v>
      </c>
      <c r="E186" s="71" t="s">
        <v>1378</v>
      </c>
      <c r="F186" s="71" t="s">
        <v>1379</v>
      </c>
      <c r="G186" s="74">
        <v>1</v>
      </c>
      <c r="H186" s="71"/>
      <c r="I186" s="75" t="s">
        <v>1380</v>
      </c>
      <c r="J186" s="75" t="s">
        <v>1380</v>
      </c>
      <c r="K186" s="75" t="s">
        <v>1380</v>
      </c>
      <c r="L186" s="71" t="s">
        <v>1381</v>
      </c>
    </row>
    <row r="187" spans="1:12" ht="43.2" x14ac:dyDescent="0.3">
      <c r="A187" s="71" t="s">
        <v>1376</v>
      </c>
      <c r="B187" s="71" t="s">
        <v>1615</v>
      </c>
      <c r="C187" s="71" t="s">
        <v>279</v>
      </c>
      <c r="D187" s="71" t="s">
        <v>1382</v>
      </c>
      <c r="E187" s="71" t="s">
        <v>1378</v>
      </c>
      <c r="F187" s="71" t="s">
        <v>1379</v>
      </c>
      <c r="G187" s="74">
        <v>2</v>
      </c>
      <c r="H187" s="71" t="s">
        <v>1383</v>
      </c>
      <c r="I187" s="75" t="s">
        <v>1380</v>
      </c>
      <c r="J187" s="75" t="s">
        <v>1380</v>
      </c>
      <c r="K187" s="75" t="s">
        <v>1380</v>
      </c>
      <c r="L187" s="71" t="s">
        <v>1381</v>
      </c>
    </row>
    <row r="188" spans="1:12" ht="28.8" x14ac:dyDescent="0.3">
      <c r="A188" s="71" t="s">
        <v>1376</v>
      </c>
      <c r="B188" s="71" t="s">
        <v>1615</v>
      </c>
      <c r="C188" s="71" t="s">
        <v>265</v>
      </c>
      <c r="D188" s="71" t="s">
        <v>1437</v>
      </c>
      <c r="E188" s="71" t="s">
        <v>1387</v>
      </c>
      <c r="F188" s="71" t="s">
        <v>1388</v>
      </c>
      <c r="G188" s="74">
        <v>3</v>
      </c>
      <c r="H188" s="71"/>
      <c r="I188" s="75" t="s">
        <v>1380</v>
      </c>
      <c r="J188" s="75" t="s">
        <v>1380</v>
      </c>
      <c r="K188" s="75" t="s">
        <v>1380</v>
      </c>
      <c r="L188" s="71" t="s">
        <v>1381</v>
      </c>
    </row>
    <row r="189" spans="1:12" ht="28.8" x14ac:dyDescent="0.3">
      <c r="A189" s="71" t="s">
        <v>1376</v>
      </c>
      <c r="B189" s="71" t="s">
        <v>1615</v>
      </c>
      <c r="C189" s="71" t="s">
        <v>197</v>
      </c>
      <c r="D189" s="71" t="s">
        <v>1435</v>
      </c>
      <c r="E189" s="71" t="s">
        <v>1436</v>
      </c>
      <c r="F189" s="71" t="s">
        <v>1434</v>
      </c>
      <c r="G189" s="74">
        <v>4</v>
      </c>
      <c r="H189" s="71"/>
      <c r="I189" s="75" t="s">
        <v>1380</v>
      </c>
      <c r="J189" s="75" t="s">
        <v>1380</v>
      </c>
      <c r="K189" s="75" t="s">
        <v>1380</v>
      </c>
      <c r="L189" s="71" t="s">
        <v>1381</v>
      </c>
    </row>
    <row r="190" spans="1:12" ht="28.8" x14ac:dyDescent="0.3">
      <c r="A190" s="71" t="s">
        <v>1376</v>
      </c>
      <c r="B190" s="71" t="s">
        <v>1615</v>
      </c>
      <c r="C190" s="71" t="s">
        <v>232</v>
      </c>
      <c r="D190" s="71" t="s">
        <v>1384</v>
      </c>
      <c r="E190" s="71" t="s">
        <v>232</v>
      </c>
      <c r="F190" s="71" t="s">
        <v>1385</v>
      </c>
      <c r="G190" s="74">
        <v>5</v>
      </c>
      <c r="H190" s="71"/>
      <c r="I190" s="75" t="s">
        <v>1380</v>
      </c>
      <c r="J190" s="75" t="s">
        <v>1380</v>
      </c>
      <c r="K190" s="75" t="s">
        <v>1380</v>
      </c>
      <c r="L190" s="71" t="s">
        <v>1381</v>
      </c>
    </row>
    <row r="191" spans="1:12" ht="28.8" x14ac:dyDescent="0.3">
      <c r="A191" s="71" t="s">
        <v>1376</v>
      </c>
      <c r="B191" s="71" t="s">
        <v>1615</v>
      </c>
      <c r="C191" s="71" t="s">
        <v>806</v>
      </c>
      <c r="D191" s="71" t="s">
        <v>1584</v>
      </c>
      <c r="E191" s="71" t="s">
        <v>1327</v>
      </c>
      <c r="F191" s="71" t="s">
        <v>1397</v>
      </c>
      <c r="G191" s="74">
        <v>6</v>
      </c>
      <c r="H191" s="71"/>
      <c r="I191" s="75" t="s">
        <v>1380</v>
      </c>
      <c r="J191" s="75" t="s">
        <v>1380</v>
      </c>
      <c r="K191" s="75"/>
      <c r="L191" s="71" t="s">
        <v>1381</v>
      </c>
    </row>
    <row r="192" spans="1:12" ht="86.4" x14ac:dyDescent="0.3">
      <c r="A192" s="71" t="s">
        <v>1376</v>
      </c>
      <c r="B192" s="71" t="s">
        <v>1615</v>
      </c>
      <c r="C192" s="71" t="s">
        <v>809</v>
      </c>
      <c r="D192" s="71" t="s">
        <v>1570</v>
      </c>
      <c r="E192" s="71" t="s">
        <v>1410</v>
      </c>
      <c r="F192" s="71" t="s">
        <v>1385</v>
      </c>
      <c r="G192" s="74">
        <v>7</v>
      </c>
      <c r="H192" s="71" t="s">
        <v>1585</v>
      </c>
      <c r="I192" s="75"/>
      <c r="J192" s="75" t="s">
        <v>1380</v>
      </c>
      <c r="K192" s="75"/>
      <c r="L192" s="71" t="s">
        <v>1381</v>
      </c>
    </row>
    <row r="193" spans="1:12" ht="43.2" x14ac:dyDescent="0.3">
      <c r="A193" s="71" t="s">
        <v>1376</v>
      </c>
      <c r="B193" s="71" t="s">
        <v>1616</v>
      </c>
      <c r="C193" s="71" t="s">
        <v>248</v>
      </c>
      <c r="D193" s="71" t="s">
        <v>1377</v>
      </c>
      <c r="E193" s="71" t="s">
        <v>1378</v>
      </c>
      <c r="F193" s="71" t="s">
        <v>1379</v>
      </c>
      <c r="G193" s="74">
        <v>1</v>
      </c>
      <c r="H193" s="71" t="s">
        <v>1442</v>
      </c>
      <c r="I193" s="75" t="s">
        <v>1380</v>
      </c>
      <c r="J193" s="75" t="s">
        <v>1380</v>
      </c>
      <c r="K193" s="75" t="s">
        <v>1380</v>
      </c>
      <c r="L193" s="71" t="s">
        <v>1381</v>
      </c>
    </row>
    <row r="194" spans="1:12" ht="72" x14ac:dyDescent="0.3">
      <c r="A194" s="71" t="s">
        <v>1376</v>
      </c>
      <c r="B194" s="71" t="s">
        <v>1616</v>
      </c>
      <c r="C194" s="71" t="s">
        <v>232</v>
      </c>
      <c r="D194" s="71" t="s">
        <v>1384</v>
      </c>
      <c r="E194" s="71" t="s">
        <v>232</v>
      </c>
      <c r="F194" s="71" t="s">
        <v>1385</v>
      </c>
      <c r="G194" s="74">
        <v>2</v>
      </c>
      <c r="H194" s="71" t="s">
        <v>1444</v>
      </c>
      <c r="I194" s="75" t="s">
        <v>1380</v>
      </c>
      <c r="J194" s="75" t="s">
        <v>1380</v>
      </c>
      <c r="K194" s="75" t="s">
        <v>1380</v>
      </c>
      <c r="L194" s="71" t="s">
        <v>1381</v>
      </c>
    </row>
    <row r="195" spans="1:12" ht="28.8" x14ac:dyDescent="0.3">
      <c r="A195" s="71" t="s">
        <v>1376</v>
      </c>
      <c r="B195" s="71" t="s">
        <v>1616</v>
      </c>
      <c r="C195" s="71" t="s">
        <v>1617</v>
      </c>
      <c r="D195" s="71" t="s">
        <v>1618</v>
      </c>
      <c r="E195" s="71" t="s">
        <v>1327</v>
      </c>
      <c r="F195" s="71" t="s">
        <v>1397</v>
      </c>
      <c r="G195" s="74">
        <v>3</v>
      </c>
      <c r="H195" s="71"/>
      <c r="I195" s="75" t="s">
        <v>1380</v>
      </c>
      <c r="J195" s="75" t="s">
        <v>1380</v>
      </c>
      <c r="K195" s="75" t="s">
        <v>1380</v>
      </c>
      <c r="L195" s="71" t="s">
        <v>1381</v>
      </c>
    </row>
    <row r="196" spans="1:12" ht="43.2" x14ac:dyDescent="0.3">
      <c r="A196" s="71" t="s">
        <v>1376</v>
      </c>
      <c r="B196" s="71" t="s">
        <v>1616</v>
      </c>
      <c r="C196" s="71" t="s">
        <v>1367</v>
      </c>
      <c r="D196" s="71" t="s">
        <v>1619</v>
      </c>
      <c r="E196" s="71" t="s">
        <v>1327</v>
      </c>
      <c r="F196" s="71" t="s">
        <v>1397</v>
      </c>
      <c r="G196" s="74">
        <v>4</v>
      </c>
      <c r="H196" s="71" t="s">
        <v>1620</v>
      </c>
      <c r="I196" s="75" t="s">
        <v>1380</v>
      </c>
      <c r="J196" s="75" t="s">
        <v>1380</v>
      </c>
      <c r="K196" s="75" t="s">
        <v>1380</v>
      </c>
      <c r="L196" s="71" t="s">
        <v>1381</v>
      </c>
    </row>
    <row r="197" spans="1:12" ht="43.2" x14ac:dyDescent="0.3">
      <c r="A197" s="71" t="s">
        <v>1376</v>
      </c>
      <c r="B197" s="71" t="s">
        <v>1616</v>
      </c>
      <c r="C197" s="71" t="s">
        <v>1621</v>
      </c>
      <c r="D197" s="71" t="s">
        <v>1621</v>
      </c>
      <c r="E197" s="71" t="s">
        <v>1447</v>
      </c>
      <c r="F197" s="71" t="s">
        <v>1397</v>
      </c>
      <c r="G197" s="74">
        <v>5</v>
      </c>
      <c r="H197" s="71" t="s">
        <v>1622</v>
      </c>
      <c r="I197" s="75"/>
      <c r="J197" s="75"/>
      <c r="K197" s="75"/>
      <c r="L197" s="71" t="s">
        <v>1381</v>
      </c>
    </row>
    <row r="198" spans="1:12" ht="115.2" x14ac:dyDescent="0.3">
      <c r="A198" s="71" t="s">
        <v>1376</v>
      </c>
      <c r="B198" s="71" t="s">
        <v>1616</v>
      </c>
      <c r="C198" s="71" t="s">
        <v>1623</v>
      </c>
      <c r="D198" s="71" t="s">
        <v>1623</v>
      </c>
      <c r="E198" s="71" t="s">
        <v>1624</v>
      </c>
      <c r="F198" s="71" t="s">
        <v>1625</v>
      </c>
      <c r="G198" s="74">
        <v>6</v>
      </c>
      <c r="H198" s="71" t="s">
        <v>1626</v>
      </c>
      <c r="I198" s="75"/>
      <c r="J198" s="75" t="s">
        <v>1380</v>
      </c>
      <c r="K198" s="75"/>
      <c r="L198" s="71" t="s">
        <v>1381</v>
      </c>
    </row>
    <row r="199" spans="1:12" ht="43.2" x14ac:dyDescent="0.3">
      <c r="A199" s="71" t="s">
        <v>1376</v>
      </c>
      <c r="B199" s="71" t="s">
        <v>1627</v>
      </c>
      <c r="C199" s="71" t="s">
        <v>248</v>
      </c>
      <c r="D199" s="71" t="s">
        <v>1377</v>
      </c>
      <c r="E199" s="71" t="s">
        <v>1378</v>
      </c>
      <c r="F199" s="71" t="s">
        <v>1379</v>
      </c>
      <c r="G199" s="74">
        <v>1</v>
      </c>
      <c r="H199" s="71" t="s">
        <v>1442</v>
      </c>
      <c r="I199" s="75" t="s">
        <v>1380</v>
      </c>
      <c r="J199" s="75" t="s">
        <v>1380</v>
      </c>
      <c r="K199" s="75" t="s">
        <v>1380</v>
      </c>
      <c r="L199" s="71" t="s">
        <v>1381</v>
      </c>
    </row>
    <row r="200" spans="1:12" ht="72" x14ac:dyDescent="0.3">
      <c r="A200" s="71" t="s">
        <v>1376</v>
      </c>
      <c r="B200" s="71" t="s">
        <v>1627</v>
      </c>
      <c r="C200" s="71" t="s">
        <v>232</v>
      </c>
      <c r="D200" s="71" t="s">
        <v>1384</v>
      </c>
      <c r="E200" s="71" t="s">
        <v>232</v>
      </c>
      <c r="F200" s="71" t="s">
        <v>1385</v>
      </c>
      <c r="G200" s="74">
        <v>2</v>
      </c>
      <c r="H200" s="71" t="s">
        <v>1444</v>
      </c>
      <c r="I200" s="75" t="s">
        <v>1380</v>
      </c>
      <c r="J200" s="75" t="s">
        <v>1380</v>
      </c>
      <c r="K200" s="75" t="s">
        <v>1380</v>
      </c>
      <c r="L200" s="71" t="s">
        <v>1381</v>
      </c>
    </row>
    <row r="201" spans="1:12" ht="230.4" x14ac:dyDescent="0.3">
      <c r="A201" s="71" t="s">
        <v>1376</v>
      </c>
      <c r="B201" s="71" t="s">
        <v>1627</v>
      </c>
      <c r="C201" s="71" t="s">
        <v>1628</v>
      </c>
      <c r="D201" s="71" t="s">
        <v>1629</v>
      </c>
      <c r="E201" s="71" t="s">
        <v>1387</v>
      </c>
      <c r="F201" s="71" t="s">
        <v>1388</v>
      </c>
      <c r="G201" s="74">
        <v>3</v>
      </c>
      <c r="H201" s="71" t="s">
        <v>1443</v>
      </c>
      <c r="I201" s="75" t="s">
        <v>1380</v>
      </c>
      <c r="J201" s="75" t="s">
        <v>1380</v>
      </c>
      <c r="K201" s="75"/>
      <c r="L201" s="71" t="s">
        <v>1381</v>
      </c>
    </row>
    <row r="202" spans="1:12" ht="158.4" x14ac:dyDescent="0.3">
      <c r="A202" s="71" t="s">
        <v>1376</v>
      </c>
      <c r="B202" s="71" t="s">
        <v>1627</v>
      </c>
      <c r="C202" s="71" t="s">
        <v>397</v>
      </c>
      <c r="D202" s="71" t="s">
        <v>1630</v>
      </c>
      <c r="E202" s="71" t="s">
        <v>1327</v>
      </c>
      <c r="F202" s="71" t="s">
        <v>1397</v>
      </c>
      <c r="G202" s="74">
        <v>4</v>
      </c>
      <c r="H202" s="71" t="s">
        <v>398</v>
      </c>
      <c r="I202" s="75" t="s">
        <v>1380</v>
      </c>
      <c r="J202" s="75" t="s">
        <v>1380</v>
      </c>
      <c r="K202" s="75"/>
      <c r="L202" s="71" t="s">
        <v>1381</v>
      </c>
    </row>
    <row r="203" spans="1:12" ht="28.8" x14ac:dyDescent="0.3">
      <c r="A203" s="71" t="s">
        <v>1376</v>
      </c>
      <c r="B203" s="71" t="s">
        <v>1631</v>
      </c>
      <c r="C203" s="71" t="s">
        <v>248</v>
      </c>
      <c r="D203" s="71" t="s">
        <v>1377</v>
      </c>
      <c r="E203" s="71" t="s">
        <v>1378</v>
      </c>
      <c r="F203" s="71" t="s">
        <v>1379</v>
      </c>
      <c r="G203" s="74">
        <v>1</v>
      </c>
      <c r="H203" s="71"/>
      <c r="I203" s="75"/>
      <c r="J203" s="75" t="s">
        <v>1380</v>
      </c>
      <c r="K203" s="75" t="s">
        <v>1380</v>
      </c>
      <c r="L203" s="71" t="s">
        <v>248</v>
      </c>
    </row>
    <row r="204" spans="1:12" ht="43.2" x14ac:dyDescent="0.3">
      <c r="A204" s="71" t="s">
        <v>1376</v>
      </c>
      <c r="B204" s="71" t="s">
        <v>1631</v>
      </c>
      <c r="C204" s="71" t="s">
        <v>279</v>
      </c>
      <c r="D204" s="71" t="s">
        <v>1382</v>
      </c>
      <c r="E204" s="71" t="s">
        <v>1378</v>
      </c>
      <c r="F204" s="71" t="s">
        <v>1379</v>
      </c>
      <c r="G204" s="74">
        <v>2</v>
      </c>
      <c r="H204" s="71" t="s">
        <v>1383</v>
      </c>
      <c r="I204" s="75"/>
      <c r="J204" s="75" t="s">
        <v>1380</v>
      </c>
      <c r="K204" s="75" t="s">
        <v>1380</v>
      </c>
      <c r="L204" s="71" t="s">
        <v>279</v>
      </c>
    </row>
    <row r="205" spans="1:12" ht="28.8" x14ac:dyDescent="0.3">
      <c r="A205" s="71" t="s">
        <v>1376</v>
      </c>
      <c r="B205" s="71" t="s">
        <v>1631</v>
      </c>
      <c r="C205" s="71" t="s">
        <v>232</v>
      </c>
      <c r="D205" s="71" t="s">
        <v>1384</v>
      </c>
      <c r="E205" s="71" t="s">
        <v>232</v>
      </c>
      <c r="F205" s="71" t="s">
        <v>1385</v>
      </c>
      <c r="G205" s="74">
        <v>3</v>
      </c>
      <c r="H205" s="71"/>
      <c r="I205" s="75"/>
      <c r="J205" s="75" t="s">
        <v>1380</v>
      </c>
      <c r="K205" s="75" t="s">
        <v>1380</v>
      </c>
      <c r="L205" s="71" t="s">
        <v>232</v>
      </c>
    </row>
    <row r="206" spans="1:12" ht="172.8" x14ac:dyDescent="0.3">
      <c r="A206" s="71" t="s">
        <v>1376</v>
      </c>
      <c r="B206" s="71" t="s">
        <v>1631</v>
      </c>
      <c r="C206" s="71" t="s">
        <v>282</v>
      </c>
      <c r="D206" s="71" t="s">
        <v>1386</v>
      </c>
      <c r="E206" s="71" t="s">
        <v>1387</v>
      </c>
      <c r="F206" s="71" t="s">
        <v>1388</v>
      </c>
      <c r="G206" s="74">
        <v>4</v>
      </c>
      <c r="H206" s="71" t="s">
        <v>1389</v>
      </c>
      <c r="I206" s="75"/>
      <c r="J206" s="75" t="s">
        <v>1380</v>
      </c>
      <c r="K206" s="75" t="s">
        <v>1380</v>
      </c>
      <c r="L206" s="71" t="s">
        <v>282</v>
      </c>
    </row>
    <row r="207" spans="1:12" ht="244.8" x14ac:dyDescent="0.3">
      <c r="A207" s="71" t="s">
        <v>1376</v>
      </c>
      <c r="B207" s="71" t="s">
        <v>1631</v>
      </c>
      <c r="C207" s="71" t="s">
        <v>284</v>
      </c>
      <c r="D207" s="71" t="s">
        <v>1394</v>
      </c>
      <c r="E207" s="71" t="s">
        <v>1387</v>
      </c>
      <c r="F207" s="71" t="s">
        <v>1388</v>
      </c>
      <c r="G207" s="74">
        <v>5</v>
      </c>
      <c r="H207" s="71" t="s">
        <v>1395</v>
      </c>
      <c r="I207" s="75"/>
      <c r="J207" s="75" t="s">
        <v>1380</v>
      </c>
      <c r="K207" s="75" t="s">
        <v>1380</v>
      </c>
      <c r="L207" s="71" t="s">
        <v>284</v>
      </c>
    </row>
    <row r="208" spans="1:12" ht="86.4" x14ac:dyDescent="0.3">
      <c r="A208" s="71" t="s">
        <v>1376</v>
      </c>
      <c r="B208" s="71" t="s">
        <v>1631</v>
      </c>
      <c r="C208" s="71" t="s">
        <v>596</v>
      </c>
      <c r="D208" s="71" t="s">
        <v>1632</v>
      </c>
      <c r="E208" s="71" t="s">
        <v>1327</v>
      </c>
      <c r="F208" s="71" t="s">
        <v>1397</v>
      </c>
      <c r="G208" s="74">
        <v>6</v>
      </c>
      <c r="H208" s="71" t="s">
        <v>1633</v>
      </c>
      <c r="I208" s="75" t="s">
        <v>1380</v>
      </c>
      <c r="J208" s="75" t="s">
        <v>1380</v>
      </c>
      <c r="K208" s="75"/>
      <c r="L208" s="71" t="s">
        <v>1381</v>
      </c>
    </row>
    <row r="209" spans="1:12" ht="273.60000000000002" x14ac:dyDescent="0.3">
      <c r="A209" s="71" t="s">
        <v>1376</v>
      </c>
      <c r="B209" s="71" t="s">
        <v>1631</v>
      </c>
      <c r="C209" s="71" t="s">
        <v>645</v>
      </c>
      <c r="D209" s="71" t="s">
        <v>1634</v>
      </c>
      <c r="E209" s="71" t="s">
        <v>1491</v>
      </c>
      <c r="F209" s="71" t="s">
        <v>1414</v>
      </c>
      <c r="G209" s="74">
        <v>7</v>
      </c>
      <c r="H209" s="71" t="s">
        <v>1635</v>
      </c>
      <c r="I209" s="75"/>
      <c r="J209" s="75" t="s">
        <v>1380</v>
      </c>
      <c r="K209" s="75"/>
      <c r="L209" s="71" t="s">
        <v>1381</v>
      </c>
    </row>
    <row r="210" spans="1:12" ht="72" x14ac:dyDescent="0.3">
      <c r="A210" s="71" t="s">
        <v>1376</v>
      </c>
      <c r="B210" s="71" t="s">
        <v>1631</v>
      </c>
      <c r="C210" s="71" t="s">
        <v>1238</v>
      </c>
      <c r="D210" s="71" t="s">
        <v>1636</v>
      </c>
      <c r="E210" s="71" t="s">
        <v>1327</v>
      </c>
      <c r="F210" s="71" t="s">
        <v>1397</v>
      </c>
      <c r="G210" s="74">
        <v>8</v>
      </c>
      <c r="H210" s="71" t="s">
        <v>1637</v>
      </c>
      <c r="I210" s="75" t="s">
        <v>1380</v>
      </c>
      <c r="J210" s="75" t="s">
        <v>1380</v>
      </c>
      <c r="K210" s="75"/>
      <c r="L210" s="71" t="s">
        <v>1381</v>
      </c>
    </row>
    <row r="211" spans="1:12" ht="28.8" x14ac:dyDescent="0.3">
      <c r="A211" s="71" t="s">
        <v>1376</v>
      </c>
      <c r="B211" s="71" t="s">
        <v>1631</v>
      </c>
      <c r="C211" s="71" t="s">
        <v>1300</v>
      </c>
      <c r="D211" s="71" t="s">
        <v>1638</v>
      </c>
      <c r="E211" s="71" t="s">
        <v>1327</v>
      </c>
      <c r="F211" s="71" t="s">
        <v>1397</v>
      </c>
      <c r="G211" s="74">
        <v>9</v>
      </c>
      <c r="H211" s="71"/>
      <c r="I211" s="75" t="s">
        <v>1380</v>
      </c>
      <c r="J211" s="75" t="s">
        <v>1380</v>
      </c>
      <c r="K211" s="75"/>
      <c r="L211" s="71" t="s">
        <v>1381</v>
      </c>
    </row>
    <row r="212" spans="1:12" ht="28.8" x14ac:dyDescent="0.3">
      <c r="A212" s="71" t="s">
        <v>1376</v>
      </c>
      <c r="B212" s="71" t="s">
        <v>1631</v>
      </c>
      <c r="C212" s="71" t="s">
        <v>1639</v>
      </c>
      <c r="D212" s="71" t="s">
        <v>1640</v>
      </c>
      <c r="E212" s="71" t="s">
        <v>1413</v>
      </c>
      <c r="F212" s="71" t="s">
        <v>1414</v>
      </c>
      <c r="G212" s="74">
        <v>10</v>
      </c>
      <c r="H212" s="71" t="s">
        <v>1641</v>
      </c>
      <c r="I212" s="75"/>
      <c r="J212" s="75" t="s">
        <v>1380</v>
      </c>
      <c r="K212" s="75"/>
      <c r="L212" s="71" t="s">
        <v>1381</v>
      </c>
    </row>
    <row r="213" spans="1:12" ht="144" x14ac:dyDescent="0.3">
      <c r="A213" s="71" t="s">
        <v>1376</v>
      </c>
      <c r="B213" s="71" t="s">
        <v>1631</v>
      </c>
      <c r="C213" s="71" t="s">
        <v>1642</v>
      </c>
      <c r="D213" s="71" t="s">
        <v>1643</v>
      </c>
      <c r="E213" s="71" t="s">
        <v>1413</v>
      </c>
      <c r="F213" s="71" t="s">
        <v>1414</v>
      </c>
      <c r="G213" s="74">
        <v>11</v>
      </c>
      <c r="H213" s="71" t="s">
        <v>1644</v>
      </c>
      <c r="I213" s="75"/>
      <c r="J213" s="75" t="s">
        <v>1380</v>
      </c>
      <c r="K213" s="75"/>
      <c r="L213" s="71" t="s">
        <v>1381</v>
      </c>
    </row>
    <row r="214" spans="1:12" ht="43.2" x14ac:dyDescent="0.3">
      <c r="A214" s="71" t="s">
        <v>1376</v>
      </c>
      <c r="B214" s="71" t="s">
        <v>1631</v>
      </c>
      <c r="C214" s="71" t="s">
        <v>1276</v>
      </c>
      <c r="D214" s="71" t="s">
        <v>1645</v>
      </c>
      <c r="E214" s="71" t="s">
        <v>1327</v>
      </c>
      <c r="F214" s="71" t="s">
        <v>1397</v>
      </c>
      <c r="G214" s="74">
        <v>12</v>
      </c>
      <c r="H214" s="71" t="s">
        <v>724</v>
      </c>
      <c r="I214" s="75" t="s">
        <v>1380</v>
      </c>
      <c r="J214" s="75" t="s">
        <v>1380</v>
      </c>
      <c r="K214" s="75"/>
      <c r="L214" s="71" t="s">
        <v>1381</v>
      </c>
    </row>
    <row r="215" spans="1:12" ht="374.4" x14ac:dyDescent="0.3">
      <c r="A215" s="71" t="s">
        <v>1376</v>
      </c>
      <c r="B215" s="71" t="s">
        <v>1631</v>
      </c>
      <c r="C215" s="71" t="s">
        <v>729</v>
      </c>
      <c r="D215" s="71" t="s">
        <v>1646</v>
      </c>
      <c r="E215" s="71" t="s">
        <v>1647</v>
      </c>
      <c r="F215" s="71" t="s">
        <v>1414</v>
      </c>
      <c r="G215" s="74">
        <v>13</v>
      </c>
      <c r="H215" s="71" t="s">
        <v>1648</v>
      </c>
      <c r="I215" s="75"/>
      <c r="J215" s="75" t="s">
        <v>1380</v>
      </c>
      <c r="K215" s="75"/>
      <c r="L215" s="71" t="s">
        <v>1381</v>
      </c>
    </row>
    <row r="216" spans="1:12" ht="28.8" x14ac:dyDescent="0.3">
      <c r="A216" s="71" t="s">
        <v>1376</v>
      </c>
      <c r="B216" s="71" t="s">
        <v>1649</v>
      </c>
      <c r="C216" s="71" t="s">
        <v>248</v>
      </c>
      <c r="D216" s="71" t="s">
        <v>1377</v>
      </c>
      <c r="E216" s="71" t="s">
        <v>1378</v>
      </c>
      <c r="F216" s="71" t="s">
        <v>1379</v>
      </c>
      <c r="G216" s="74">
        <v>1</v>
      </c>
      <c r="H216" s="71"/>
      <c r="I216" s="75" t="s">
        <v>1380</v>
      </c>
      <c r="J216" s="75" t="s">
        <v>1380</v>
      </c>
      <c r="K216" s="75" t="s">
        <v>1380</v>
      </c>
      <c r="L216" s="71" t="s">
        <v>1381</v>
      </c>
    </row>
    <row r="217" spans="1:12" ht="28.8" x14ac:dyDescent="0.3">
      <c r="A217" s="71" t="s">
        <v>1376</v>
      </c>
      <c r="B217" s="71" t="s">
        <v>1649</v>
      </c>
      <c r="C217" s="71" t="s">
        <v>265</v>
      </c>
      <c r="D217" s="71" t="s">
        <v>1437</v>
      </c>
      <c r="E217" s="71" t="s">
        <v>1387</v>
      </c>
      <c r="F217" s="71" t="s">
        <v>1388</v>
      </c>
      <c r="G217" s="74">
        <v>2</v>
      </c>
      <c r="H217" s="71"/>
      <c r="I217" s="75" t="s">
        <v>1380</v>
      </c>
      <c r="J217" s="75" t="s">
        <v>1380</v>
      </c>
      <c r="K217" s="75" t="s">
        <v>1380</v>
      </c>
      <c r="L217" s="71" t="s">
        <v>1381</v>
      </c>
    </row>
    <row r="218" spans="1:12" ht="28.8" x14ac:dyDescent="0.3">
      <c r="A218" s="71" t="s">
        <v>1376</v>
      </c>
      <c r="B218" s="71" t="s">
        <v>1649</v>
      </c>
      <c r="C218" s="71" t="s">
        <v>232</v>
      </c>
      <c r="D218" s="71" t="s">
        <v>1384</v>
      </c>
      <c r="E218" s="71" t="s">
        <v>232</v>
      </c>
      <c r="F218" s="71" t="s">
        <v>1385</v>
      </c>
      <c r="G218" s="74">
        <v>3</v>
      </c>
      <c r="H218" s="71"/>
      <c r="I218" s="75" t="s">
        <v>1380</v>
      </c>
      <c r="J218" s="75" t="s">
        <v>1380</v>
      </c>
      <c r="K218" s="75" t="s">
        <v>1380</v>
      </c>
      <c r="L218" s="71" t="s">
        <v>1381</v>
      </c>
    </row>
    <row r="219" spans="1:12" ht="28.8" x14ac:dyDescent="0.3">
      <c r="A219" s="71" t="s">
        <v>1376</v>
      </c>
      <c r="B219" s="71" t="s">
        <v>1649</v>
      </c>
      <c r="C219" s="71" t="s">
        <v>197</v>
      </c>
      <c r="D219" s="71" t="s">
        <v>1435</v>
      </c>
      <c r="E219" s="71" t="s">
        <v>1436</v>
      </c>
      <c r="F219" s="71" t="s">
        <v>1434</v>
      </c>
      <c r="G219" s="74">
        <v>4</v>
      </c>
      <c r="H219" s="71"/>
      <c r="I219" s="75" t="s">
        <v>1380</v>
      </c>
      <c r="J219" s="75" t="s">
        <v>1380</v>
      </c>
      <c r="K219" s="75" t="s">
        <v>1380</v>
      </c>
      <c r="L219" s="71" t="s">
        <v>1381</v>
      </c>
    </row>
    <row r="220" spans="1:12" ht="230.4" x14ac:dyDescent="0.3">
      <c r="A220" s="71" t="s">
        <v>1376</v>
      </c>
      <c r="B220" s="71" t="s">
        <v>1649</v>
      </c>
      <c r="C220" s="71" t="s">
        <v>362</v>
      </c>
      <c r="D220" s="71" t="s">
        <v>1650</v>
      </c>
      <c r="E220" s="71" t="s">
        <v>1387</v>
      </c>
      <c r="F220" s="71" t="s">
        <v>1388</v>
      </c>
      <c r="G220" s="74">
        <v>5</v>
      </c>
      <c r="H220" s="71" t="s">
        <v>1443</v>
      </c>
      <c r="I220" s="75" t="s">
        <v>1380</v>
      </c>
      <c r="J220" s="75" t="s">
        <v>1380</v>
      </c>
      <c r="K220" s="75"/>
      <c r="L220" s="71" t="s">
        <v>1381</v>
      </c>
    </row>
    <row r="221" spans="1:12" ht="28.8" x14ac:dyDescent="0.3">
      <c r="A221" s="71" t="s">
        <v>1376</v>
      </c>
      <c r="B221" s="71" t="s">
        <v>1651</v>
      </c>
      <c r="C221" s="71" t="s">
        <v>248</v>
      </c>
      <c r="D221" s="71" t="s">
        <v>1377</v>
      </c>
      <c r="E221" s="71" t="s">
        <v>1378</v>
      </c>
      <c r="F221" s="71" t="s">
        <v>1379</v>
      </c>
      <c r="G221" s="74">
        <v>1</v>
      </c>
      <c r="H221" s="71"/>
      <c r="I221" s="75" t="s">
        <v>1380</v>
      </c>
      <c r="J221" s="75" t="s">
        <v>1380</v>
      </c>
      <c r="K221" s="75" t="s">
        <v>1380</v>
      </c>
      <c r="L221" s="71" t="s">
        <v>1381</v>
      </c>
    </row>
    <row r="222" spans="1:12" ht="28.8" x14ac:dyDescent="0.3">
      <c r="A222" s="71" t="s">
        <v>1376</v>
      </c>
      <c r="B222" s="71" t="s">
        <v>1651</v>
      </c>
      <c r="C222" s="71" t="s">
        <v>265</v>
      </c>
      <c r="D222" s="71" t="s">
        <v>1437</v>
      </c>
      <c r="E222" s="71" t="s">
        <v>1387</v>
      </c>
      <c r="F222" s="71" t="s">
        <v>1388</v>
      </c>
      <c r="G222" s="74">
        <v>2</v>
      </c>
      <c r="H222" s="71"/>
      <c r="I222" s="75" t="s">
        <v>1380</v>
      </c>
      <c r="J222" s="75" t="s">
        <v>1380</v>
      </c>
      <c r="K222" s="75" t="s">
        <v>1380</v>
      </c>
      <c r="L222" s="71" t="s">
        <v>1381</v>
      </c>
    </row>
    <row r="223" spans="1:12" ht="28.8" x14ac:dyDescent="0.3">
      <c r="A223" s="71" t="s">
        <v>1376</v>
      </c>
      <c r="B223" s="71" t="s">
        <v>1651</v>
      </c>
      <c r="C223" s="71" t="s">
        <v>232</v>
      </c>
      <c r="D223" s="71" t="s">
        <v>1384</v>
      </c>
      <c r="E223" s="71" t="s">
        <v>232</v>
      </c>
      <c r="F223" s="71" t="s">
        <v>1385</v>
      </c>
      <c r="G223" s="74">
        <v>3</v>
      </c>
      <c r="H223" s="71"/>
      <c r="I223" s="75" t="s">
        <v>1380</v>
      </c>
      <c r="J223" s="75" t="s">
        <v>1380</v>
      </c>
      <c r="K223" s="75" t="s">
        <v>1380</v>
      </c>
      <c r="L223" s="71" t="s">
        <v>1381</v>
      </c>
    </row>
    <row r="224" spans="1:12" ht="230.4" x14ac:dyDescent="0.3">
      <c r="A224" s="71" t="s">
        <v>1376</v>
      </c>
      <c r="B224" s="71" t="s">
        <v>1651</v>
      </c>
      <c r="C224" s="71" t="s">
        <v>362</v>
      </c>
      <c r="D224" s="71" t="s">
        <v>1650</v>
      </c>
      <c r="E224" s="71" t="s">
        <v>1387</v>
      </c>
      <c r="F224" s="71" t="s">
        <v>1388</v>
      </c>
      <c r="G224" s="74">
        <v>4</v>
      </c>
      <c r="H224" s="71" t="s">
        <v>1443</v>
      </c>
      <c r="I224" s="75" t="s">
        <v>1380</v>
      </c>
      <c r="J224" s="75" t="s">
        <v>1380</v>
      </c>
      <c r="K224" s="75"/>
      <c r="L224" s="71" t="s">
        <v>1381</v>
      </c>
    </row>
    <row r="225" spans="1:12" ht="28.8" x14ac:dyDescent="0.3">
      <c r="A225" s="71" t="s">
        <v>1376</v>
      </c>
      <c r="B225" s="71" t="s">
        <v>1652</v>
      </c>
      <c r="C225" s="71" t="s">
        <v>248</v>
      </c>
      <c r="D225" s="71" t="s">
        <v>1377</v>
      </c>
      <c r="E225" s="71" t="s">
        <v>1378</v>
      </c>
      <c r="F225" s="71" t="s">
        <v>1379</v>
      </c>
      <c r="G225" s="74">
        <v>1</v>
      </c>
      <c r="H225" s="71"/>
      <c r="I225" s="75" t="s">
        <v>1380</v>
      </c>
      <c r="J225" s="75" t="s">
        <v>1380</v>
      </c>
      <c r="K225" s="75" t="s">
        <v>1380</v>
      </c>
      <c r="L225" s="71" t="s">
        <v>1381</v>
      </c>
    </row>
    <row r="226" spans="1:12" ht="230.4" x14ac:dyDescent="0.3">
      <c r="A226" s="71" t="s">
        <v>1376</v>
      </c>
      <c r="B226" s="71" t="s">
        <v>1652</v>
      </c>
      <c r="C226" s="71" t="s">
        <v>265</v>
      </c>
      <c r="D226" s="71" t="s">
        <v>1437</v>
      </c>
      <c r="E226" s="71" t="s">
        <v>1387</v>
      </c>
      <c r="F226" s="71" t="s">
        <v>1388</v>
      </c>
      <c r="G226" s="74">
        <v>2</v>
      </c>
      <c r="H226" s="71" t="s">
        <v>1443</v>
      </c>
      <c r="I226" s="75" t="s">
        <v>1380</v>
      </c>
      <c r="J226" s="75" t="s">
        <v>1380</v>
      </c>
      <c r="K226" s="75" t="s">
        <v>1380</v>
      </c>
      <c r="L226" s="71" t="s">
        <v>1381</v>
      </c>
    </row>
    <row r="227" spans="1:12" ht="115.2" x14ac:dyDescent="0.3">
      <c r="A227" s="71" t="s">
        <v>1376</v>
      </c>
      <c r="B227" s="71" t="s">
        <v>1652</v>
      </c>
      <c r="C227" s="71" t="s">
        <v>585</v>
      </c>
      <c r="D227" s="71" t="s">
        <v>1485</v>
      </c>
      <c r="E227" s="71" t="s">
        <v>1387</v>
      </c>
      <c r="F227" s="71" t="s">
        <v>1388</v>
      </c>
      <c r="G227" s="74">
        <v>3</v>
      </c>
      <c r="H227" s="71" t="s">
        <v>1486</v>
      </c>
      <c r="I227" s="75" t="s">
        <v>1380</v>
      </c>
      <c r="J227" s="75" t="s">
        <v>1380</v>
      </c>
      <c r="K227" s="75" t="s">
        <v>1380</v>
      </c>
      <c r="L227" s="71" t="s">
        <v>1381</v>
      </c>
    </row>
    <row r="228" spans="1:12" ht="28.8" x14ac:dyDescent="0.3">
      <c r="A228" s="71" t="s">
        <v>1376</v>
      </c>
      <c r="B228" s="71" t="s">
        <v>1652</v>
      </c>
      <c r="C228" s="71" t="s">
        <v>232</v>
      </c>
      <c r="D228" s="71" t="s">
        <v>1384</v>
      </c>
      <c r="E228" s="71" t="s">
        <v>232</v>
      </c>
      <c r="F228" s="71" t="s">
        <v>1385</v>
      </c>
      <c r="G228" s="74">
        <v>4</v>
      </c>
      <c r="H228" s="71"/>
      <c r="I228" s="75" t="s">
        <v>1380</v>
      </c>
      <c r="J228" s="75" t="s">
        <v>1380</v>
      </c>
      <c r="K228" s="75" t="s">
        <v>1380</v>
      </c>
      <c r="L228" s="71" t="s">
        <v>1381</v>
      </c>
    </row>
    <row r="229" spans="1:12" ht="288" x14ac:dyDescent="0.3">
      <c r="A229" s="71" t="s">
        <v>1376</v>
      </c>
      <c r="B229" s="71" t="s">
        <v>1652</v>
      </c>
      <c r="C229" s="71" t="s">
        <v>1041</v>
      </c>
      <c r="D229" s="71" t="s">
        <v>1653</v>
      </c>
      <c r="E229" s="71" t="s">
        <v>1041</v>
      </c>
      <c r="F229" s="71" t="s">
        <v>1379</v>
      </c>
      <c r="G229" s="74">
        <v>5</v>
      </c>
      <c r="H229" s="71" t="s">
        <v>1654</v>
      </c>
      <c r="I229" s="75"/>
      <c r="J229" s="75" t="s">
        <v>1380</v>
      </c>
      <c r="K229" s="75"/>
      <c r="L229" s="71" t="s">
        <v>1381</v>
      </c>
    </row>
    <row r="230" spans="1:12" ht="28.8" x14ac:dyDescent="0.3">
      <c r="A230" s="71" t="s">
        <v>1376</v>
      </c>
      <c r="B230" s="71" t="s">
        <v>1655</v>
      </c>
      <c r="C230" s="71" t="s">
        <v>248</v>
      </c>
      <c r="D230" s="71" t="s">
        <v>1377</v>
      </c>
      <c r="E230" s="71" t="s">
        <v>1378</v>
      </c>
      <c r="F230" s="71" t="s">
        <v>1379</v>
      </c>
      <c r="G230" s="74">
        <v>1</v>
      </c>
      <c r="H230" s="71"/>
      <c r="I230" s="75"/>
      <c r="J230" s="75" t="s">
        <v>1380</v>
      </c>
      <c r="K230" s="75" t="s">
        <v>1380</v>
      </c>
      <c r="L230" s="71" t="s">
        <v>248</v>
      </c>
    </row>
    <row r="231" spans="1:12" ht="43.2" x14ac:dyDescent="0.3">
      <c r="A231" s="71" t="s">
        <v>1376</v>
      </c>
      <c r="B231" s="71" t="s">
        <v>1655</v>
      </c>
      <c r="C231" s="71" t="s">
        <v>279</v>
      </c>
      <c r="D231" s="71" t="s">
        <v>1382</v>
      </c>
      <c r="E231" s="71" t="s">
        <v>1378</v>
      </c>
      <c r="F231" s="71" t="s">
        <v>1379</v>
      </c>
      <c r="G231" s="74">
        <v>2</v>
      </c>
      <c r="H231" s="71" t="s">
        <v>1383</v>
      </c>
      <c r="I231" s="75"/>
      <c r="J231" s="75" t="s">
        <v>1380</v>
      </c>
      <c r="K231" s="75" t="s">
        <v>1380</v>
      </c>
      <c r="L231" s="71" t="s">
        <v>279</v>
      </c>
    </row>
    <row r="232" spans="1:12" ht="72" x14ac:dyDescent="0.3">
      <c r="A232" s="71" t="s">
        <v>1376</v>
      </c>
      <c r="B232" s="71" t="s">
        <v>1655</v>
      </c>
      <c r="C232" s="71" t="s">
        <v>232</v>
      </c>
      <c r="D232" s="71" t="s">
        <v>1384</v>
      </c>
      <c r="E232" s="71" t="s">
        <v>232</v>
      </c>
      <c r="F232" s="71" t="s">
        <v>1385</v>
      </c>
      <c r="G232" s="74">
        <v>3</v>
      </c>
      <c r="H232" s="71" t="s">
        <v>1508</v>
      </c>
      <c r="I232" s="75"/>
      <c r="J232" s="75" t="s">
        <v>1380</v>
      </c>
      <c r="K232" s="75" t="s">
        <v>1380</v>
      </c>
      <c r="L232" s="71" t="s">
        <v>232</v>
      </c>
    </row>
    <row r="233" spans="1:12" ht="172.8" x14ac:dyDescent="0.3">
      <c r="A233" s="71" t="s">
        <v>1376</v>
      </c>
      <c r="B233" s="71" t="s">
        <v>1655</v>
      </c>
      <c r="C233" s="71" t="s">
        <v>282</v>
      </c>
      <c r="D233" s="71" t="s">
        <v>1386</v>
      </c>
      <c r="E233" s="71" t="s">
        <v>1387</v>
      </c>
      <c r="F233" s="71" t="s">
        <v>1388</v>
      </c>
      <c r="G233" s="74">
        <v>4</v>
      </c>
      <c r="H233" s="71" t="s">
        <v>1389</v>
      </c>
      <c r="I233" s="75"/>
      <c r="J233" s="75" t="s">
        <v>1380</v>
      </c>
      <c r="K233" s="75" t="s">
        <v>1380</v>
      </c>
      <c r="L233" s="71" t="s">
        <v>282</v>
      </c>
    </row>
    <row r="234" spans="1:12" ht="244.8" x14ac:dyDescent="0.3">
      <c r="A234" s="71" t="s">
        <v>1376</v>
      </c>
      <c r="B234" s="71" t="s">
        <v>1655</v>
      </c>
      <c r="C234" s="71" t="s">
        <v>284</v>
      </c>
      <c r="D234" s="71" t="s">
        <v>1394</v>
      </c>
      <c r="E234" s="71" t="s">
        <v>1387</v>
      </c>
      <c r="F234" s="71" t="s">
        <v>1388</v>
      </c>
      <c r="G234" s="74">
        <v>5</v>
      </c>
      <c r="H234" s="71" t="s">
        <v>1395</v>
      </c>
      <c r="I234" s="75"/>
      <c r="J234" s="75" t="s">
        <v>1380</v>
      </c>
      <c r="K234" s="75" t="s">
        <v>1380</v>
      </c>
      <c r="L234" s="71" t="s">
        <v>284</v>
      </c>
    </row>
    <row r="235" spans="1:12" ht="43.2" x14ac:dyDescent="0.3">
      <c r="A235" s="71" t="s">
        <v>1376</v>
      </c>
      <c r="B235" s="71" t="s">
        <v>1655</v>
      </c>
      <c r="C235" s="71" t="s">
        <v>1062</v>
      </c>
      <c r="D235" s="71" t="s">
        <v>1656</v>
      </c>
      <c r="E235" s="71" t="s">
        <v>1062</v>
      </c>
      <c r="F235" s="71" t="s">
        <v>1379</v>
      </c>
      <c r="G235" s="74">
        <v>6</v>
      </c>
      <c r="H235" s="71" t="s">
        <v>1063</v>
      </c>
      <c r="I235" s="75"/>
      <c r="J235" s="75" t="s">
        <v>1380</v>
      </c>
      <c r="K235" s="75"/>
      <c r="L235" s="71" t="s">
        <v>1381</v>
      </c>
    </row>
    <row r="236" spans="1:12" ht="28.8" x14ac:dyDescent="0.3">
      <c r="A236" s="71" t="s">
        <v>1376</v>
      </c>
      <c r="B236" s="71" t="s">
        <v>1657</v>
      </c>
      <c r="C236" s="71" t="s">
        <v>248</v>
      </c>
      <c r="D236" s="71" t="s">
        <v>1377</v>
      </c>
      <c r="E236" s="71" t="s">
        <v>1378</v>
      </c>
      <c r="F236" s="71" t="s">
        <v>1379</v>
      </c>
      <c r="G236" s="74">
        <v>1</v>
      </c>
      <c r="H236" s="71"/>
      <c r="I236" s="75"/>
      <c r="J236" s="75" t="s">
        <v>1380</v>
      </c>
      <c r="K236" s="75" t="s">
        <v>1380</v>
      </c>
      <c r="L236" s="71" t="s">
        <v>248</v>
      </c>
    </row>
    <row r="237" spans="1:12" ht="43.2" x14ac:dyDescent="0.3">
      <c r="A237" s="71" t="s">
        <v>1376</v>
      </c>
      <c r="B237" s="71" t="s">
        <v>1657</v>
      </c>
      <c r="C237" s="71" t="s">
        <v>279</v>
      </c>
      <c r="D237" s="71" t="s">
        <v>1382</v>
      </c>
      <c r="E237" s="71" t="s">
        <v>1378</v>
      </c>
      <c r="F237" s="71" t="s">
        <v>1379</v>
      </c>
      <c r="G237" s="74">
        <v>2</v>
      </c>
      <c r="H237" s="71" t="s">
        <v>1383</v>
      </c>
      <c r="I237" s="75"/>
      <c r="J237" s="75" t="s">
        <v>1380</v>
      </c>
      <c r="K237" s="75" t="s">
        <v>1380</v>
      </c>
      <c r="L237" s="71" t="s">
        <v>279</v>
      </c>
    </row>
    <row r="238" spans="1:12" ht="72" x14ac:dyDescent="0.3">
      <c r="A238" s="71" t="s">
        <v>1376</v>
      </c>
      <c r="B238" s="71" t="s">
        <v>1657</v>
      </c>
      <c r="C238" s="71" t="s">
        <v>232</v>
      </c>
      <c r="D238" s="71" t="s">
        <v>1384</v>
      </c>
      <c r="E238" s="71" t="s">
        <v>232</v>
      </c>
      <c r="F238" s="71" t="s">
        <v>1385</v>
      </c>
      <c r="G238" s="74">
        <v>3</v>
      </c>
      <c r="H238" s="71" t="s">
        <v>1508</v>
      </c>
      <c r="I238" s="75"/>
      <c r="J238" s="75" t="s">
        <v>1380</v>
      </c>
      <c r="K238" s="75" t="s">
        <v>1380</v>
      </c>
      <c r="L238" s="71" t="s">
        <v>232</v>
      </c>
    </row>
    <row r="239" spans="1:12" ht="172.8" x14ac:dyDescent="0.3">
      <c r="A239" s="71" t="s">
        <v>1376</v>
      </c>
      <c r="B239" s="71" t="s">
        <v>1657</v>
      </c>
      <c r="C239" s="71" t="s">
        <v>282</v>
      </c>
      <c r="D239" s="71" t="s">
        <v>1386</v>
      </c>
      <c r="E239" s="71" t="s">
        <v>1387</v>
      </c>
      <c r="F239" s="71" t="s">
        <v>1388</v>
      </c>
      <c r="G239" s="74">
        <v>4</v>
      </c>
      <c r="H239" s="71" t="s">
        <v>1389</v>
      </c>
      <c r="I239" s="75"/>
      <c r="J239" s="75" t="s">
        <v>1380</v>
      </c>
      <c r="K239" s="75" t="s">
        <v>1380</v>
      </c>
      <c r="L239" s="71" t="s">
        <v>282</v>
      </c>
    </row>
    <row r="240" spans="1:12" ht="244.8" x14ac:dyDescent="0.3">
      <c r="A240" s="71" t="s">
        <v>1376</v>
      </c>
      <c r="B240" s="71" t="s">
        <v>1657</v>
      </c>
      <c r="C240" s="71" t="s">
        <v>284</v>
      </c>
      <c r="D240" s="71" t="s">
        <v>1394</v>
      </c>
      <c r="E240" s="71" t="s">
        <v>1387</v>
      </c>
      <c r="F240" s="71" t="s">
        <v>1388</v>
      </c>
      <c r="G240" s="74">
        <v>5</v>
      </c>
      <c r="H240" s="71" t="s">
        <v>1395</v>
      </c>
      <c r="I240" s="75"/>
      <c r="J240" s="75" t="s">
        <v>1380</v>
      </c>
      <c r="K240" s="75" t="s">
        <v>1380</v>
      </c>
      <c r="L240" s="71" t="s">
        <v>284</v>
      </c>
    </row>
    <row r="241" spans="1:12" ht="216" x14ac:dyDescent="0.3">
      <c r="A241" s="71" t="s">
        <v>1376</v>
      </c>
      <c r="B241" s="71" t="s">
        <v>1657</v>
      </c>
      <c r="C241" s="71" t="s">
        <v>228</v>
      </c>
      <c r="D241" s="71" t="s">
        <v>1658</v>
      </c>
      <c r="E241" s="71" t="s">
        <v>1491</v>
      </c>
      <c r="F241" s="71" t="s">
        <v>1414</v>
      </c>
      <c r="G241" s="74">
        <v>6</v>
      </c>
      <c r="H241" s="71" t="s">
        <v>1659</v>
      </c>
      <c r="I241" s="75"/>
      <c r="J241" s="75" t="s">
        <v>1380</v>
      </c>
      <c r="K241" s="75"/>
      <c r="L241" s="71" t="s">
        <v>1381</v>
      </c>
    </row>
    <row r="242" spans="1:12" ht="43.2" x14ac:dyDescent="0.3">
      <c r="A242" s="71" t="s">
        <v>1376</v>
      </c>
      <c r="B242" s="71" t="s">
        <v>1660</v>
      </c>
      <c r="C242" s="71" t="s">
        <v>248</v>
      </c>
      <c r="D242" s="71" t="s">
        <v>1377</v>
      </c>
      <c r="E242" s="71" t="s">
        <v>1378</v>
      </c>
      <c r="F242" s="71" t="s">
        <v>1379</v>
      </c>
      <c r="G242" s="74">
        <v>1</v>
      </c>
      <c r="H242" s="71"/>
      <c r="I242" s="75"/>
      <c r="J242" s="75" t="s">
        <v>1380</v>
      </c>
      <c r="K242" s="75" t="s">
        <v>1380</v>
      </c>
      <c r="L242" s="71" t="s">
        <v>248</v>
      </c>
    </row>
    <row r="243" spans="1:12" ht="43.2" x14ac:dyDescent="0.3">
      <c r="A243" s="71" t="s">
        <v>1376</v>
      </c>
      <c r="B243" s="71" t="s">
        <v>1660</v>
      </c>
      <c r="C243" s="71" t="s">
        <v>279</v>
      </c>
      <c r="D243" s="71" t="s">
        <v>1382</v>
      </c>
      <c r="E243" s="71" t="s">
        <v>1378</v>
      </c>
      <c r="F243" s="71" t="s">
        <v>1379</v>
      </c>
      <c r="G243" s="74">
        <v>2</v>
      </c>
      <c r="H243" s="71" t="s">
        <v>1383</v>
      </c>
      <c r="I243" s="75"/>
      <c r="J243" s="75" t="s">
        <v>1380</v>
      </c>
      <c r="K243" s="75" t="s">
        <v>1380</v>
      </c>
      <c r="L243" s="71" t="s">
        <v>279</v>
      </c>
    </row>
    <row r="244" spans="1:12" ht="72" x14ac:dyDescent="0.3">
      <c r="A244" s="71" t="s">
        <v>1376</v>
      </c>
      <c r="B244" s="71" t="s">
        <v>1660</v>
      </c>
      <c r="C244" s="71" t="s">
        <v>232</v>
      </c>
      <c r="D244" s="71" t="s">
        <v>1384</v>
      </c>
      <c r="E244" s="71" t="s">
        <v>232</v>
      </c>
      <c r="F244" s="71" t="s">
        <v>1385</v>
      </c>
      <c r="G244" s="74">
        <v>3</v>
      </c>
      <c r="H244" s="71" t="s">
        <v>1508</v>
      </c>
      <c r="I244" s="75"/>
      <c r="J244" s="75" t="s">
        <v>1380</v>
      </c>
      <c r="K244" s="75" t="s">
        <v>1380</v>
      </c>
      <c r="L244" s="71" t="s">
        <v>232</v>
      </c>
    </row>
    <row r="245" spans="1:12" ht="172.8" x14ac:dyDescent="0.3">
      <c r="A245" s="71" t="s">
        <v>1376</v>
      </c>
      <c r="B245" s="71" t="s">
        <v>1660</v>
      </c>
      <c r="C245" s="71" t="s">
        <v>282</v>
      </c>
      <c r="D245" s="71" t="s">
        <v>1386</v>
      </c>
      <c r="E245" s="71" t="s">
        <v>1387</v>
      </c>
      <c r="F245" s="71" t="s">
        <v>1388</v>
      </c>
      <c r="G245" s="74">
        <v>4</v>
      </c>
      <c r="H245" s="71" t="s">
        <v>1389</v>
      </c>
      <c r="I245" s="75"/>
      <c r="J245" s="75" t="s">
        <v>1380</v>
      </c>
      <c r="K245" s="75" t="s">
        <v>1380</v>
      </c>
      <c r="L245" s="71" t="s">
        <v>282</v>
      </c>
    </row>
    <row r="246" spans="1:12" ht="244.8" x14ac:dyDescent="0.3">
      <c r="A246" s="71" t="s">
        <v>1376</v>
      </c>
      <c r="B246" s="71" t="s">
        <v>1660</v>
      </c>
      <c r="C246" s="71" t="s">
        <v>284</v>
      </c>
      <c r="D246" s="71" t="s">
        <v>1394</v>
      </c>
      <c r="E246" s="71" t="s">
        <v>1387</v>
      </c>
      <c r="F246" s="71" t="s">
        <v>1388</v>
      </c>
      <c r="G246" s="74">
        <v>5</v>
      </c>
      <c r="H246" s="71" t="s">
        <v>1395</v>
      </c>
      <c r="I246" s="75"/>
      <c r="J246" s="75" t="s">
        <v>1380</v>
      </c>
      <c r="K246" s="75" t="s">
        <v>1380</v>
      </c>
      <c r="L246" s="71" t="s">
        <v>284</v>
      </c>
    </row>
    <row r="247" spans="1:12" ht="216" x14ac:dyDescent="0.3">
      <c r="A247" s="71" t="s">
        <v>1376</v>
      </c>
      <c r="B247" s="71" t="s">
        <v>1660</v>
      </c>
      <c r="C247" s="71" t="s">
        <v>228</v>
      </c>
      <c r="D247" s="71" t="s">
        <v>1658</v>
      </c>
      <c r="E247" s="71" t="s">
        <v>1491</v>
      </c>
      <c r="F247" s="71" t="s">
        <v>1414</v>
      </c>
      <c r="G247" s="74">
        <v>6</v>
      </c>
      <c r="H247" s="71" t="s">
        <v>1659</v>
      </c>
      <c r="I247" s="75"/>
      <c r="J247" s="75" t="s">
        <v>1380</v>
      </c>
      <c r="K247" s="75"/>
      <c r="L247" s="71" t="s">
        <v>1381</v>
      </c>
    </row>
    <row r="248" spans="1:12" ht="28.8" x14ac:dyDescent="0.3">
      <c r="A248" s="71" t="s">
        <v>1376</v>
      </c>
      <c r="B248" s="71" t="s">
        <v>1661</v>
      </c>
      <c r="C248" s="71" t="s">
        <v>248</v>
      </c>
      <c r="D248" s="71" t="s">
        <v>1377</v>
      </c>
      <c r="E248" s="71" t="s">
        <v>1378</v>
      </c>
      <c r="F248" s="71" t="s">
        <v>1379</v>
      </c>
      <c r="G248" s="74">
        <v>1</v>
      </c>
      <c r="H248" s="71"/>
      <c r="I248" s="75"/>
      <c r="J248" s="75" t="s">
        <v>1380</v>
      </c>
      <c r="K248" s="75" t="s">
        <v>1380</v>
      </c>
      <c r="L248" s="71" t="s">
        <v>248</v>
      </c>
    </row>
    <row r="249" spans="1:12" ht="43.2" x14ac:dyDescent="0.3">
      <c r="A249" s="71" t="s">
        <v>1376</v>
      </c>
      <c r="B249" s="71" t="s">
        <v>1661</v>
      </c>
      <c r="C249" s="71" t="s">
        <v>279</v>
      </c>
      <c r="D249" s="71" t="s">
        <v>1382</v>
      </c>
      <c r="E249" s="71" t="s">
        <v>1378</v>
      </c>
      <c r="F249" s="71" t="s">
        <v>1379</v>
      </c>
      <c r="G249" s="74">
        <v>2</v>
      </c>
      <c r="H249" s="71" t="s">
        <v>1383</v>
      </c>
      <c r="I249" s="75"/>
      <c r="J249" s="75" t="s">
        <v>1380</v>
      </c>
      <c r="K249" s="75" t="s">
        <v>1380</v>
      </c>
      <c r="L249" s="71" t="s">
        <v>279</v>
      </c>
    </row>
    <row r="250" spans="1:12" ht="72" x14ac:dyDescent="0.3">
      <c r="A250" s="71" t="s">
        <v>1376</v>
      </c>
      <c r="B250" s="71" t="s">
        <v>1661</v>
      </c>
      <c r="C250" s="71" t="s">
        <v>232</v>
      </c>
      <c r="D250" s="71" t="s">
        <v>1384</v>
      </c>
      <c r="E250" s="71" t="s">
        <v>232</v>
      </c>
      <c r="F250" s="71" t="s">
        <v>1385</v>
      </c>
      <c r="G250" s="74">
        <v>3</v>
      </c>
      <c r="H250" s="71" t="s">
        <v>1508</v>
      </c>
      <c r="I250" s="75"/>
      <c r="J250" s="75" t="s">
        <v>1380</v>
      </c>
      <c r="K250" s="75" t="s">
        <v>1380</v>
      </c>
      <c r="L250" s="71" t="s">
        <v>232</v>
      </c>
    </row>
    <row r="251" spans="1:12" ht="172.8" x14ac:dyDescent="0.3">
      <c r="A251" s="71" t="s">
        <v>1376</v>
      </c>
      <c r="B251" s="71" t="s">
        <v>1661</v>
      </c>
      <c r="C251" s="71" t="s">
        <v>282</v>
      </c>
      <c r="D251" s="71" t="s">
        <v>1386</v>
      </c>
      <c r="E251" s="71" t="s">
        <v>1387</v>
      </c>
      <c r="F251" s="71" t="s">
        <v>1388</v>
      </c>
      <c r="G251" s="74">
        <v>4</v>
      </c>
      <c r="H251" s="71" t="s">
        <v>1389</v>
      </c>
      <c r="I251" s="75"/>
      <c r="J251" s="75" t="s">
        <v>1380</v>
      </c>
      <c r="K251" s="75" t="s">
        <v>1380</v>
      </c>
      <c r="L251" s="71" t="s">
        <v>282</v>
      </c>
    </row>
    <row r="252" spans="1:12" ht="244.8" x14ac:dyDescent="0.3">
      <c r="A252" s="71" t="s">
        <v>1376</v>
      </c>
      <c r="B252" s="71" t="s">
        <v>1661</v>
      </c>
      <c r="C252" s="71" t="s">
        <v>284</v>
      </c>
      <c r="D252" s="71" t="s">
        <v>1394</v>
      </c>
      <c r="E252" s="71" t="s">
        <v>1387</v>
      </c>
      <c r="F252" s="71" t="s">
        <v>1388</v>
      </c>
      <c r="G252" s="74">
        <v>5</v>
      </c>
      <c r="H252" s="71" t="s">
        <v>1395</v>
      </c>
      <c r="I252" s="75"/>
      <c r="J252" s="75" t="s">
        <v>1380</v>
      </c>
      <c r="K252" s="75" t="s">
        <v>1380</v>
      </c>
      <c r="L252" s="71" t="s">
        <v>284</v>
      </c>
    </row>
    <row r="253" spans="1:12" ht="216" x14ac:dyDescent="0.3">
      <c r="A253" s="71" t="s">
        <v>1376</v>
      </c>
      <c r="B253" s="71" t="s">
        <v>1661</v>
      </c>
      <c r="C253" s="71" t="s">
        <v>228</v>
      </c>
      <c r="D253" s="71" t="s">
        <v>1658</v>
      </c>
      <c r="E253" s="71" t="s">
        <v>1491</v>
      </c>
      <c r="F253" s="71" t="s">
        <v>1414</v>
      </c>
      <c r="G253" s="74">
        <v>6</v>
      </c>
      <c r="H253" s="71" t="s">
        <v>1659</v>
      </c>
      <c r="I253" s="75"/>
      <c r="J253" s="75" t="s">
        <v>1380</v>
      </c>
      <c r="K253" s="75"/>
      <c r="L253" s="71" t="s">
        <v>1381</v>
      </c>
    </row>
    <row r="254" spans="1:12" ht="28.8" x14ac:dyDescent="0.3">
      <c r="A254" s="71" t="s">
        <v>1376</v>
      </c>
      <c r="B254" s="71" t="s">
        <v>1662</v>
      </c>
      <c r="C254" s="71" t="s">
        <v>248</v>
      </c>
      <c r="D254" s="71" t="s">
        <v>1377</v>
      </c>
      <c r="E254" s="71" t="s">
        <v>1378</v>
      </c>
      <c r="F254" s="71" t="s">
        <v>1379</v>
      </c>
      <c r="G254" s="74">
        <v>1</v>
      </c>
      <c r="H254" s="71"/>
      <c r="I254" s="75"/>
      <c r="J254" s="75" t="s">
        <v>1380</v>
      </c>
      <c r="K254" s="75" t="s">
        <v>1380</v>
      </c>
      <c r="L254" s="71" t="s">
        <v>248</v>
      </c>
    </row>
    <row r="255" spans="1:12" ht="43.2" x14ac:dyDescent="0.3">
      <c r="A255" s="71" t="s">
        <v>1376</v>
      </c>
      <c r="B255" s="71" t="s">
        <v>1662</v>
      </c>
      <c r="C255" s="71" t="s">
        <v>279</v>
      </c>
      <c r="D255" s="71" t="s">
        <v>1382</v>
      </c>
      <c r="E255" s="71" t="s">
        <v>1378</v>
      </c>
      <c r="F255" s="71" t="s">
        <v>1379</v>
      </c>
      <c r="G255" s="74">
        <v>2</v>
      </c>
      <c r="H255" s="71" t="s">
        <v>1383</v>
      </c>
      <c r="I255" s="75"/>
      <c r="J255" s="75" t="s">
        <v>1380</v>
      </c>
      <c r="K255" s="75" t="s">
        <v>1380</v>
      </c>
      <c r="L255" s="71" t="s">
        <v>279</v>
      </c>
    </row>
    <row r="256" spans="1:12" ht="72" x14ac:dyDescent="0.3">
      <c r="A256" s="71" t="s">
        <v>1376</v>
      </c>
      <c r="B256" s="71" t="s">
        <v>1662</v>
      </c>
      <c r="C256" s="71" t="s">
        <v>232</v>
      </c>
      <c r="D256" s="71" t="s">
        <v>1384</v>
      </c>
      <c r="E256" s="71" t="s">
        <v>232</v>
      </c>
      <c r="F256" s="71" t="s">
        <v>1385</v>
      </c>
      <c r="G256" s="74">
        <v>3</v>
      </c>
      <c r="H256" s="71" t="s">
        <v>1508</v>
      </c>
      <c r="I256" s="75"/>
      <c r="J256" s="75" t="s">
        <v>1380</v>
      </c>
      <c r="K256" s="75" t="s">
        <v>1380</v>
      </c>
      <c r="L256" s="71" t="s">
        <v>232</v>
      </c>
    </row>
    <row r="257" spans="1:12" ht="172.8" x14ac:dyDescent="0.3">
      <c r="A257" s="71" t="s">
        <v>1376</v>
      </c>
      <c r="B257" s="71" t="s">
        <v>1662</v>
      </c>
      <c r="C257" s="71" t="s">
        <v>282</v>
      </c>
      <c r="D257" s="71" t="s">
        <v>1386</v>
      </c>
      <c r="E257" s="71" t="s">
        <v>1387</v>
      </c>
      <c r="F257" s="71" t="s">
        <v>1388</v>
      </c>
      <c r="G257" s="74">
        <v>4</v>
      </c>
      <c r="H257" s="71" t="s">
        <v>1389</v>
      </c>
      <c r="I257" s="75"/>
      <c r="J257" s="75" t="s">
        <v>1380</v>
      </c>
      <c r="K257" s="75" t="s">
        <v>1380</v>
      </c>
      <c r="L257" s="71" t="s">
        <v>282</v>
      </c>
    </row>
    <row r="258" spans="1:12" ht="244.8" x14ac:dyDescent="0.3">
      <c r="A258" s="71" t="s">
        <v>1376</v>
      </c>
      <c r="B258" s="71" t="s">
        <v>1662</v>
      </c>
      <c r="C258" s="71" t="s">
        <v>284</v>
      </c>
      <c r="D258" s="71" t="s">
        <v>1394</v>
      </c>
      <c r="E258" s="71" t="s">
        <v>1387</v>
      </c>
      <c r="F258" s="71" t="s">
        <v>1388</v>
      </c>
      <c r="G258" s="74">
        <v>5</v>
      </c>
      <c r="H258" s="71" t="s">
        <v>1395</v>
      </c>
      <c r="I258" s="75"/>
      <c r="J258" s="75" t="s">
        <v>1380</v>
      </c>
      <c r="K258" s="75" t="s">
        <v>1380</v>
      </c>
      <c r="L258" s="71" t="s">
        <v>284</v>
      </c>
    </row>
    <row r="259" spans="1:12" ht="216" x14ac:dyDescent="0.3">
      <c r="A259" s="71" t="s">
        <v>1376</v>
      </c>
      <c r="B259" s="71" t="s">
        <v>1662</v>
      </c>
      <c r="C259" s="71" t="s">
        <v>228</v>
      </c>
      <c r="D259" s="71" t="s">
        <v>1658</v>
      </c>
      <c r="E259" s="71" t="s">
        <v>1491</v>
      </c>
      <c r="F259" s="71" t="s">
        <v>1414</v>
      </c>
      <c r="G259" s="74">
        <v>6</v>
      </c>
      <c r="H259" s="71" t="s">
        <v>1659</v>
      </c>
      <c r="I259" s="75"/>
      <c r="J259" s="75"/>
      <c r="K259" s="75"/>
      <c r="L259" s="71" t="s">
        <v>1381</v>
      </c>
    </row>
    <row r="260" spans="1:12" ht="28.8" x14ac:dyDescent="0.3">
      <c r="A260" s="71" t="s">
        <v>1376</v>
      </c>
      <c r="B260" s="71" t="s">
        <v>1663</v>
      </c>
      <c r="C260" s="71" t="s">
        <v>248</v>
      </c>
      <c r="D260" s="71" t="s">
        <v>1377</v>
      </c>
      <c r="E260" s="71" t="s">
        <v>1378</v>
      </c>
      <c r="F260" s="71" t="s">
        <v>1379</v>
      </c>
      <c r="G260" s="74">
        <v>1</v>
      </c>
      <c r="H260" s="71"/>
      <c r="I260" s="75"/>
      <c r="J260" s="75" t="s">
        <v>1380</v>
      </c>
      <c r="K260" s="75" t="s">
        <v>1380</v>
      </c>
      <c r="L260" s="71" t="s">
        <v>248</v>
      </c>
    </row>
    <row r="261" spans="1:12" ht="28.8" x14ac:dyDescent="0.3">
      <c r="A261" s="71" t="s">
        <v>1376</v>
      </c>
      <c r="B261" s="71" t="s">
        <v>1663</v>
      </c>
      <c r="C261" s="71" t="s">
        <v>279</v>
      </c>
      <c r="D261" s="71" t="s">
        <v>1382</v>
      </c>
      <c r="E261" s="71" t="s">
        <v>1378</v>
      </c>
      <c r="F261" s="71" t="s">
        <v>1379</v>
      </c>
      <c r="G261" s="74">
        <v>2</v>
      </c>
      <c r="H261" s="71"/>
      <c r="I261" s="75"/>
      <c r="J261" s="75" t="s">
        <v>1380</v>
      </c>
      <c r="K261" s="75" t="s">
        <v>1380</v>
      </c>
      <c r="L261" s="71" t="s">
        <v>279</v>
      </c>
    </row>
    <row r="262" spans="1:12" ht="28.8" x14ac:dyDescent="0.3">
      <c r="A262" s="71" t="s">
        <v>1376</v>
      </c>
      <c r="B262" s="71" t="s">
        <v>1663</v>
      </c>
      <c r="C262" s="71" t="s">
        <v>232</v>
      </c>
      <c r="D262" s="71" t="s">
        <v>1384</v>
      </c>
      <c r="E262" s="71" t="s">
        <v>232</v>
      </c>
      <c r="F262" s="71" t="s">
        <v>1385</v>
      </c>
      <c r="G262" s="74">
        <v>3</v>
      </c>
      <c r="H262" s="71"/>
      <c r="I262" s="75"/>
      <c r="J262" s="75" t="s">
        <v>1380</v>
      </c>
      <c r="K262" s="75" t="s">
        <v>1380</v>
      </c>
      <c r="L262" s="71" t="s">
        <v>232</v>
      </c>
    </row>
    <row r="263" spans="1:12" ht="28.8" x14ac:dyDescent="0.3">
      <c r="A263" s="71" t="s">
        <v>1376</v>
      </c>
      <c r="B263" s="71" t="s">
        <v>1663</v>
      </c>
      <c r="C263" s="71" t="s">
        <v>282</v>
      </c>
      <c r="D263" s="71" t="s">
        <v>1386</v>
      </c>
      <c r="E263" s="71" t="s">
        <v>1387</v>
      </c>
      <c r="F263" s="71" t="s">
        <v>1388</v>
      </c>
      <c r="G263" s="74">
        <v>4</v>
      </c>
      <c r="H263" s="71"/>
      <c r="I263" s="75"/>
      <c r="J263" s="75" t="s">
        <v>1380</v>
      </c>
      <c r="K263" s="75" t="s">
        <v>1380</v>
      </c>
      <c r="L263" s="71" t="s">
        <v>282</v>
      </c>
    </row>
    <row r="264" spans="1:12" ht="28.8" x14ac:dyDescent="0.3">
      <c r="A264" s="71" t="s">
        <v>1376</v>
      </c>
      <c r="B264" s="71" t="s">
        <v>1663</v>
      </c>
      <c r="C264" s="71" t="s">
        <v>284</v>
      </c>
      <c r="D264" s="71" t="s">
        <v>1394</v>
      </c>
      <c r="E264" s="71" t="s">
        <v>1387</v>
      </c>
      <c r="F264" s="71" t="s">
        <v>1388</v>
      </c>
      <c r="G264" s="74">
        <v>5</v>
      </c>
      <c r="H264" s="71"/>
      <c r="I264" s="75"/>
      <c r="J264" s="75" t="s">
        <v>1380</v>
      </c>
      <c r="K264" s="75" t="s">
        <v>1380</v>
      </c>
      <c r="L264" s="71" t="s">
        <v>284</v>
      </c>
    </row>
    <row r="265" spans="1:12" ht="216" x14ac:dyDescent="0.3">
      <c r="A265" s="71" t="s">
        <v>1376</v>
      </c>
      <c r="B265" s="71" t="s">
        <v>1663</v>
      </c>
      <c r="C265" s="71" t="s">
        <v>228</v>
      </c>
      <c r="D265" s="71" t="s">
        <v>1658</v>
      </c>
      <c r="E265" s="71" t="s">
        <v>1491</v>
      </c>
      <c r="F265" s="71" t="s">
        <v>1414</v>
      </c>
      <c r="G265" s="74">
        <v>6</v>
      </c>
      <c r="H265" s="71" t="s">
        <v>1659</v>
      </c>
      <c r="I265" s="75"/>
      <c r="J265" s="75" t="s">
        <v>1380</v>
      </c>
      <c r="K265" s="75"/>
      <c r="L265" s="71" t="s">
        <v>1381</v>
      </c>
    </row>
    <row r="266" spans="1:12" ht="28.8" x14ac:dyDescent="0.3">
      <c r="A266" s="71" t="s">
        <v>1376</v>
      </c>
      <c r="B266" s="71" t="s">
        <v>1664</v>
      </c>
      <c r="C266" s="71" t="s">
        <v>248</v>
      </c>
      <c r="D266" s="71" t="s">
        <v>1377</v>
      </c>
      <c r="E266" s="71" t="s">
        <v>1378</v>
      </c>
      <c r="F266" s="71" t="s">
        <v>1379</v>
      </c>
      <c r="G266" s="74">
        <v>1</v>
      </c>
      <c r="H266" s="71"/>
      <c r="I266" s="75"/>
      <c r="J266" s="75" t="s">
        <v>1380</v>
      </c>
      <c r="K266" s="75" t="s">
        <v>1380</v>
      </c>
      <c r="L266" s="71" t="s">
        <v>248</v>
      </c>
    </row>
    <row r="267" spans="1:12" ht="230.4" x14ac:dyDescent="0.3">
      <c r="A267" s="71" t="s">
        <v>1376</v>
      </c>
      <c r="B267" s="71" t="s">
        <v>1664</v>
      </c>
      <c r="C267" s="71" t="s">
        <v>265</v>
      </c>
      <c r="D267" s="71" t="s">
        <v>1437</v>
      </c>
      <c r="E267" s="71" t="s">
        <v>1387</v>
      </c>
      <c r="F267" s="71" t="s">
        <v>1388</v>
      </c>
      <c r="G267" s="74">
        <v>2</v>
      </c>
      <c r="H267" s="71" t="s">
        <v>1443</v>
      </c>
      <c r="I267" s="75"/>
      <c r="J267" s="75" t="s">
        <v>1380</v>
      </c>
      <c r="K267" s="75" t="s">
        <v>1380</v>
      </c>
      <c r="L267" s="71" t="s">
        <v>265</v>
      </c>
    </row>
    <row r="268" spans="1:12" ht="28.8" x14ac:dyDescent="0.3">
      <c r="A268" s="71" t="s">
        <v>1376</v>
      </c>
      <c r="B268" s="71" t="s">
        <v>1664</v>
      </c>
      <c r="C268" s="71" t="s">
        <v>232</v>
      </c>
      <c r="D268" s="71" t="s">
        <v>1384</v>
      </c>
      <c r="E268" s="71" t="s">
        <v>232</v>
      </c>
      <c r="F268" s="71" t="s">
        <v>1385</v>
      </c>
      <c r="G268" s="74">
        <v>3</v>
      </c>
      <c r="H268" s="71"/>
      <c r="I268" s="75"/>
      <c r="J268" s="75" t="s">
        <v>1380</v>
      </c>
      <c r="K268" s="75" t="s">
        <v>1380</v>
      </c>
      <c r="L268" s="71" t="s">
        <v>232</v>
      </c>
    </row>
    <row r="269" spans="1:12" ht="86.4" x14ac:dyDescent="0.3">
      <c r="A269" s="71" t="s">
        <v>1376</v>
      </c>
      <c r="B269" s="71" t="s">
        <v>1664</v>
      </c>
      <c r="C269" s="71" t="s">
        <v>389</v>
      </c>
      <c r="D269" s="71" t="s">
        <v>1665</v>
      </c>
      <c r="E269" s="71" t="s">
        <v>1391</v>
      </c>
      <c r="F269" s="71" t="s">
        <v>1385</v>
      </c>
      <c r="G269" s="74">
        <v>4</v>
      </c>
      <c r="H269" s="71" t="s">
        <v>1666</v>
      </c>
      <c r="I269" s="75"/>
      <c r="J269" s="75"/>
      <c r="K269" s="75"/>
      <c r="L269" s="71" t="s">
        <v>1381</v>
      </c>
    </row>
    <row r="270" spans="1:12" ht="72" x14ac:dyDescent="0.3">
      <c r="A270" s="71" t="s">
        <v>1376</v>
      </c>
      <c r="B270" s="71" t="s">
        <v>1664</v>
      </c>
      <c r="C270" s="71" t="s">
        <v>391</v>
      </c>
      <c r="D270" s="71" t="s">
        <v>1667</v>
      </c>
      <c r="E270" s="71" t="s">
        <v>1668</v>
      </c>
      <c r="F270" s="71" t="s">
        <v>1563</v>
      </c>
      <c r="G270" s="74">
        <v>5</v>
      </c>
      <c r="H270" s="71" t="s">
        <v>1669</v>
      </c>
      <c r="I270" s="75"/>
      <c r="J270" s="75"/>
      <c r="K270" s="75"/>
      <c r="L270" s="71" t="s">
        <v>1381</v>
      </c>
    </row>
    <row r="271" spans="1:12" ht="129.6" x14ac:dyDescent="0.3">
      <c r="A271" s="71" t="s">
        <v>1376</v>
      </c>
      <c r="B271" s="71" t="s">
        <v>1664</v>
      </c>
      <c r="C271" s="71" t="s">
        <v>1670</v>
      </c>
      <c r="D271" s="71" t="s">
        <v>1671</v>
      </c>
      <c r="E271" s="71" t="s">
        <v>1491</v>
      </c>
      <c r="F271" s="71" t="s">
        <v>1414</v>
      </c>
      <c r="G271" s="74">
        <v>6</v>
      </c>
      <c r="H271" s="71" t="s">
        <v>1672</v>
      </c>
      <c r="I271" s="75"/>
      <c r="J271" s="75"/>
      <c r="K271" s="75"/>
      <c r="L271" s="71" t="s">
        <v>1381</v>
      </c>
    </row>
    <row r="272" spans="1:12" ht="172.8" x14ac:dyDescent="0.3">
      <c r="A272" s="71" t="s">
        <v>1376</v>
      </c>
      <c r="B272" s="71" t="s">
        <v>1664</v>
      </c>
      <c r="C272" s="71" t="s">
        <v>1673</v>
      </c>
      <c r="D272" s="71" t="s">
        <v>1674</v>
      </c>
      <c r="E272" s="71" t="s">
        <v>1647</v>
      </c>
      <c r="F272" s="71" t="s">
        <v>1414</v>
      </c>
      <c r="G272" s="74">
        <v>7</v>
      </c>
      <c r="H272" s="71" t="s">
        <v>1675</v>
      </c>
      <c r="I272" s="75"/>
      <c r="J272" s="75"/>
      <c r="K272" s="75"/>
      <c r="L272" s="71" t="s">
        <v>1381</v>
      </c>
    </row>
    <row r="273" spans="1:12" ht="28.8" x14ac:dyDescent="0.3">
      <c r="A273" s="71" t="s">
        <v>1376</v>
      </c>
      <c r="B273" s="71" t="s">
        <v>1676</v>
      </c>
      <c r="C273" s="71" t="s">
        <v>248</v>
      </c>
      <c r="D273" s="71" t="s">
        <v>1377</v>
      </c>
      <c r="E273" s="71" t="s">
        <v>1378</v>
      </c>
      <c r="F273" s="71" t="s">
        <v>1379</v>
      </c>
      <c r="G273" s="74">
        <v>1</v>
      </c>
      <c r="H273" s="71"/>
      <c r="I273" s="75" t="s">
        <v>1380</v>
      </c>
      <c r="J273" s="75" t="s">
        <v>1380</v>
      </c>
      <c r="K273" s="75" t="s">
        <v>1380</v>
      </c>
      <c r="L273" s="71" t="s">
        <v>1381</v>
      </c>
    </row>
    <row r="274" spans="1:12" ht="43.2" x14ac:dyDescent="0.3">
      <c r="A274" s="71" t="s">
        <v>1376</v>
      </c>
      <c r="B274" s="71" t="s">
        <v>1676</v>
      </c>
      <c r="C274" s="71" t="s">
        <v>279</v>
      </c>
      <c r="D274" s="71" t="s">
        <v>1382</v>
      </c>
      <c r="E274" s="71" t="s">
        <v>1378</v>
      </c>
      <c r="F274" s="71" t="s">
        <v>1379</v>
      </c>
      <c r="G274" s="74">
        <v>2</v>
      </c>
      <c r="H274" s="71" t="s">
        <v>1383</v>
      </c>
      <c r="I274" s="75" t="s">
        <v>1380</v>
      </c>
      <c r="J274" s="75" t="s">
        <v>1380</v>
      </c>
      <c r="K274" s="75" t="s">
        <v>1380</v>
      </c>
      <c r="L274" s="71" t="s">
        <v>1381</v>
      </c>
    </row>
    <row r="275" spans="1:12" ht="28.8" x14ac:dyDescent="0.3">
      <c r="A275" s="71" t="s">
        <v>1376</v>
      </c>
      <c r="B275" s="71" t="s">
        <v>1676</v>
      </c>
      <c r="C275" s="71" t="s">
        <v>265</v>
      </c>
      <c r="D275" s="71" t="s">
        <v>1437</v>
      </c>
      <c r="E275" s="71" t="s">
        <v>1387</v>
      </c>
      <c r="F275" s="71" t="s">
        <v>1388</v>
      </c>
      <c r="G275" s="74">
        <v>3</v>
      </c>
      <c r="H275" s="71"/>
      <c r="I275" s="75" t="s">
        <v>1380</v>
      </c>
      <c r="J275" s="75" t="s">
        <v>1380</v>
      </c>
      <c r="K275" s="75" t="s">
        <v>1380</v>
      </c>
      <c r="L275" s="71" t="s">
        <v>1381</v>
      </c>
    </row>
    <row r="276" spans="1:12" ht="28.8" x14ac:dyDescent="0.3">
      <c r="A276" s="71" t="s">
        <v>1376</v>
      </c>
      <c r="B276" s="71" t="s">
        <v>1676</v>
      </c>
      <c r="C276" s="71" t="s">
        <v>197</v>
      </c>
      <c r="D276" s="71" t="s">
        <v>1435</v>
      </c>
      <c r="E276" s="71" t="s">
        <v>1436</v>
      </c>
      <c r="F276" s="71" t="s">
        <v>1434</v>
      </c>
      <c r="G276" s="74">
        <v>4</v>
      </c>
      <c r="H276" s="71" t="s">
        <v>290</v>
      </c>
      <c r="I276" s="75" t="s">
        <v>1380</v>
      </c>
      <c r="J276" s="75" t="s">
        <v>1380</v>
      </c>
      <c r="K276" s="75" t="s">
        <v>1380</v>
      </c>
      <c r="L276" s="71" t="s">
        <v>1381</v>
      </c>
    </row>
    <row r="277" spans="1:12" ht="172.8" x14ac:dyDescent="0.3">
      <c r="A277" s="71" t="s">
        <v>1376</v>
      </c>
      <c r="B277" s="71" t="s">
        <v>1676</v>
      </c>
      <c r="C277" s="71" t="s">
        <v>282</v>
      </c>
      <c r="D277" s="71" t="s">
        <v>1386</v>
      </c>
      <c r="E277" s="71" t="s">
        <v>1387</v>
      </c>
      <c r="F277" s="71" t="s">
        <v>1388</v>
      </c>
      <c r="G277" s="74">
        <v>5</v>
      </c>
      <c r="H277" s="71" t="s">
        <v>1389</v>
      </c>
      <c r="I277" s="75" t="s">
        <v>1380</v>
      </c>
      <c r="J277" s="75" t="s">
        <v>1380</v>
      </c>
      <c r="K277" s="75" t="s">
        <v>1380</v>
      </c>
      <c r="L277" s="71" t="s">
        <v>1381</v>
      </c>
    </row>
    <row r="278" spans="1:12" ht="244.8" x14ac:dyDescent="0.3">
      <c r="A278" s="71" t="s">
        <v>1376</v>
      </c>
      <c r="B278" s="71" t="s">
        <v>1676</v>
      </c>
      <c r="C278" s="71" t="s">
        <v>284</v>
      </c>
      <c r="D278" s="71" t="s">
        <v>1394</v>
      </c>
      <c r="E278" s="71" t="s">
        <v>1387</v>
      </c>
      <c r="F278" s="71" t="s">
        <v>1388</v>
      </c>
      <c r="G278" s="74">
        <v>6</v>
      </c>
      <c r="H278" s="71" t="s">
        <v>1395</v>
      </c>
      <c r="I278" s="75" t="s">
        <v>1380</v>
      </c>
      <c r="J278" s="75" t="s">
        <v>1380</v>
      </c>
      <c r="K278" s="75" t="s">
        <v>1380</v>
      </c>
      <c r="L278" s="71" t="s">
        <v>1381</v>
      </c>
    </row>
    <row r="279" spans="1:12" ht="28.8" x14ac:dyDescent="0.3">
      <c r="A279" s="71" t="s">
        <v>1376</v>
      </c>
      <c r="B279" s="71" t="s">
        <v>1676</v>
      </c>
      <c r="C279" s="71" t="s">
        <v>232</v>
      </c>
      <c r="D279" s="71" t="s">
        <v>1384</v>
      </c>
      <c r="E279" s="71" t="s">
        <v>232</v>
      </c>
      <c r="F279" s="71" t="s">
        <v>1385</v>
      </c>
      <c r="G279" s="74">
        <v>7</v>
      </c>
      <c r="H279" s="71"/>
      <c r="I279" s="75" t="s">
        <v>1380</v>
      </c>
      <c r="J279" s="75" t="s">
        <v>1380</v>
      </c>
      <c r="K279" s="75" t="s">
        <v>1380</v>
      </c>
      <c r="L279" s="71" t="s">
        <v>1381</v>
      </c>
    </row>
    <row r="280" spans="1:12" ht="28.8" x14ac:dyDescent="0.3">
      <c r="A280" s="71" t="s">
        <v>1376</v>
      </c>
      <c r="B280" s="71" t="s">
        <v>1677</v>
      </c>
      <c r="C280" s="71" t="s">
        <v>248</v>
      </c>
      <c r="D280" s="71" t="s">
        <v>1377</v>
      </c>
      <c r="E280" s="71" t="s">
        <v>1378</v>
      </c>
      <c r="F280" s="71" t="s">
        <v>1379</v>
      </c>
      <c r="G280" s="74">
        <v>1</v>
      </c>
      <c r="H280" s="71"/>
      <c r="I280" s="75" t="s">
        <v>1380</v>
      </c>
      <c r="J280" s="75" t="s">
        <v>1380</v>
      </c>
      <c r="K280" s="75" t="s">
        <v>1380</v>
      </c>
      <c r="L280" s="71" t="s">
        <v>1381</v>
      </c>
    </row>
    <row r="281" spans="1:12" ht="43.2" x14ac:dyDescent="0.3">
      <c r="A281" s="71" t="s">
        <v>1376</v>
      </c>
      <c r="B281" s="71" t="s">
        <v>1677</v>
      </c>
      <c r="C281" s="71" t="s">
        <v>279</v>
      </c>
      <c r="D281" s="71" t="s">
        <v>1382</v>
      </c>
      <c r="E281" s="71" t="s">
        <v>1378</v>
      </c>
      <c r="F281" s="71" t="s">
        <v>1379</v>
      </c>
      <c r="G281" s="74">
        <v>2</v>
      </c>
      <c r="H281" s="71" t="s">
        <v>1383</v>
      </c>
      <c r="I281" s="75" t="s">
        <v>1380</v>
      </c>
      <c r="J281" s="75" t="s">
        <v>1380</v>
      </c>
      <c r="K281" s="75" t="s">
        <v>1380</v>
      </c>
      <c r="L281" s="71" t="s">
        <v>1381</v>
      </c>
    </row>
    <row r="282" spans="1:12" ht="28.8" x14ac:dyDescent="0.3">
      <c r="A282" s="71" t="s">
        <v>1376</v>
      </c>
      <c r="B282" s="71" t="s">
        <v>1677</v>
      </c>
      <c r="C282" s="71" t="s">
        <v>265</v>
      </c>
      <c r="D282" s="71" t="s">
        <v>1437</v>
      </c>
      <c r="E282" s="71" t="s">
        <v>1387</v>
      </c>
      <c r="F282" s="71" t="s">
        <v>1388</v>
      </c>
      <c r="G282" s="74">
        <v>3</v>
      </c>
      <c r="H282" s="71"/>
      <c r="I282" s="75" t="s">
        <v>1380</v>
      </c>
      <c r="J282" s="75" t="s">
        <v>1380</v>
      </c>
      <c r="K282" s="75" t="s">
        <v>1380</v>
      </c>
      <c r="L282" s="71" t="s">
        <v>1381</v>
      </c>
    </row>
    <row r="283" spans="1:12" ht="28.8" x14ac:dyDescent="0.3">
      <c r="A283" s="71" t="s">
        <v>1376</v>
      </c>
      <c r="B283" s="71" t="s">
        <v>1677</v>
      </c>
      <c r="C283" s="71" t="s">
        <v>197</v>
      </c>
      <c r="D283" s="71" t="s">
        <v>1435</v>
      </c>
      <c r="E283" s="71" t="s">
        <v>1436</v>
      </c>
      <c r="F283" s="71" t="s">
        <v>1434</v>
      </c>
      <c r="G283" s="74">
        <v>4</v>
      </c>
      <c r="H283" s="71" t="s">
        <v>290</v>
      </c>
      <c r="I283" s="75" t="s">
        <v>1380</v>
      </c>
      <c r="J283" s="75" t="s">
        <v>1380</v>
      </c>
      <c r="K283" s="75" t="s">
        <v>1380</v>
      </c>
      <c r="L283" s="71" t="s">
        <v>1381</v>
      </c>
    </row>
    <row r="284" spans="1:12" ht="172.8" x14ac:dyDescent="0.3">
      <c r="A284" s="71" t="s">
        <v>1376</v>
      </c>
      <c r="B284" s="71" t="s">
        <v>1677</v>
      </c>
      <c r="C284" s="71" t="s">
        <v>282</v>
      </c>
      <c r="D284" s="71" t="s">
        <v>1386</v>
      </c>
      <c r="E284" s="71" t="s">
        <v>1387</v>
      </c>
      <c r="F284" s="71" t="s">
        <v>1388</v>
      </c>
      <c r="G284" s="74">
        <v>5</v>
      </c>
      <c r="H284" s="71" t="s">
        <v>1389</v>
      </c>
      <c r="I284" s="75" t="s">
        <v>1380</v>
      </c>
      <c r="J284" s="75" t="s">
        <v>1380</v>
      </c>
      <c r="K284" s="75" t="s">
        <v>1380</v>
      </c>
      <c r="L284" s="71" t="s">
        <v>1381</v>
      </c>
    </row>
    <row r="285" spans="1:12" ht="244.8" x14ac:dyDescent="0.3">
      <c r="A285" s="71" t="s">
        <v>1376</v>
      </c>
      <c r="B285" s="71" t="s">
        <v>1677</v>
      </c>
      <c r="C285" s="71" t="s">
        <v>284</v>
      </c>
      <c r="D285" s="71" t="s">
        <v>1394</v>
      </c>
      <c r="E285" s="71" t="s">
        <v>1387</v>
      </c>
      <c r="F285" s="71" t="s">
        <v>1388</v>
      </c>
      <c r="G285" s="74">
        <v>6</v>
      </c>
      <c r="H285" s="71" t="s">
        <v>1395</v>
      </c>
      <c r="I285" s="75" t="s">
        <v>1380</v>
      </c>
      <c r="J285" s="75" t="s">
        <v>1380</v>
      </c>
      <c r="K285" s="75" t="s">
        <v>1380</v>
      </c>
      <c r="L285" s="71" t="s">
        <v>1381</v>
      </c>
    </row>
    <row r="286" spans="1:12" ht="28.8" x14ac:dyDescent="0.3">
      <c r="A286" s="71" t="s">
        <v>1376</v>
      </c>
      <c r="B286" s="71" t="s">
        <v>1677</v>
      </c>
      <c r="C286" s="71" t="s">
        <v>232</v>
      </c>
      <c r="D286" s="71" t="s">
        <v>1384</v>
      </c>
      <c r="E286" s="71" t="s">
        <v>232</v>
      </c>
      <c r="F286" s="71" t="s">
        <v>1385</v>
      </c>
      <c r="G286" s="74">
        <v>7</v>
      </c>
      <c r="H286" s="71"/>
      <c r="I286" s="75" t="s">
        <v>1380</v>
      </c>
      <c r="J286" s="75" t="s">
        <v>1380</v>
      </c>
      <c r="K286" s="75" t="s">
        <v>1380</v>
      </c>
      <c r="L286" s="71" t="s">
        <v>1381</v>
      </c>
    </row>
    <row r="287" spans="1:12" ht="28.8" x14ac:dyDescent="0.3">
      <c r="A287" s="71" t="s">
        <v>1376</v>
      </c>
      <c r="B287" s="71" t="s">
        <v>1678</v>
      </c>
      <c r="C287" s="71" t="s">
        <v>248</v>
      </c>
      <c r="D287" s="71" t="s">
        <v>1377</v>
      </c>
      <c r="E287" s="71" t="s">
        <v>1378</v>
      </c>
      <c r="F287" s="71" t="s">
        <v>1379</v>
      </c>
      <c r="G287" s="74">
        <v>1</v>
      </c>
      <c r="H287" s="71"/>
      <c r="I287" s="75" t="s">
        <v>1380</v>
      </c>
      <c r="J287" s="75" t="s">
        <v>1380</v>
      </c>
      <c r="K287" s="75" t="s">
        <v>1380</v>
      </c>
      <c r="L287" s="71" t="s">
        <v>1381</v>
      </c>
    </row>
    <row r="288" spans="1:12" ht="28.8" x14ac:dyDescent="0.3">
      <c r="A288" s="71" t="s">
        <v>1376</v>
      </c>
      <c r="B288" s="71" t="s">
        <v>1678</v>
      </c>
      <c r="C288" s="71" t="s">
        <v>279</v>
      </c>
      <c r="D288" s="71" t="s">
        <v>1382</v>
      </c>
      <c r="E288" s="71" t="s">
        <v>1378</v>
      </c>
      <c r="F288" s="71" t="s">
        <v>1379</v>
      </c>
      <c r="G288" s="74">
        <v>2</v>
      </c>
      <c r="H288" s="71"/>
      <c r="I288" s="75" t="s">
        <v>1380</v>
      </c>
      <c r="J288" s="75" t="s">
        <v>1380</v>
      </c>
      <c r="K288" s="75" t="s">
        <v>1380</v>
      </c>
      <c r="L288" s="71" t="s">
        <v>1381</v>
      </c>
    </row>
    <row r="289" spans="1:12" ht="28.8" x14ac:dyDescent="0.3">
      <c r="A289" s="71" t="s">
        <v>1376</v>
      </c>
      <c r="B289" s="71" t="s">
        <v>1678</v>
      </c>
      <c r="C289" s="71" t="s">
        <v>265</v>
      </c>
      <c r="D289" s="71" t="s">
        <v>1437</v>
      </c>
      <c r="E289" s="71" t="s">
        <v>1387</v>
      </c>
      <c r="F289" s="71" t="s">
        <v>1388</v>
      </c>
      <c r="G289" s="74">
        <v>3</v>
      </c>
      <c r="H289" s="71"/>
      <c r="I289" s="75" t="s">
        <v>1380</v>
      </c>
      <c r="J289" s="75" t="s">
        <v>1380</v>
      </c>
      <c r="K289" s="75" t="s">
        <v>1380</v>
      </c>
      <c r="L289" s="71" t="s">
        <v>1381</v>
      </c>
    </row>
    <row r="290" spans="1:12" ht="28.8" x14ac:dyDescent="0.3">
      <c r="A290" s="71" t="s">
        <v>1376</v>
      </c>
      <c r="B290" s="71" t="s">
        <v>1678</v>
      </c>
      <c r="C290" s="71" t="s">
        <v>197</v>
      </c>
      <c r="D290" s="71" t="s">
        <v>1435</v>
      </c>
      <c r="E290" s="71" t="s">
        <v>1436</v>
      </c>
      <c r="F290" s="71" t="s">
        <v>1434</v>
      </c>
      <c r="G290" s="74">
        <v>4</v>
      </c>
      <c r="H290" s="71"/>
      <c r="I290" s="75" t="s">
        <v>1380</v>
      </c>
      <c r="J290" s="75" t="s">
        <v>1380</v>
      </c>
      <c r="K290" s="75" t="s">
        <v>1380</v>
      </c>
      <c r="L290" s="71" t="s">
        <v>1381</v>
      </c>
    </row>
    <row r="291" spans="1:12" ht="28.8" x14ac:dyDescent="0.3">
      <c r="A291" s="71" t="s">
        <v>1376</v>
      </c>
      <c r="B291" s="71" t="s">
        <v>1678</v>
      </c>
      <c r="C291" s="71" t="s">
        <v>282</v>
      </c>
      <c r="D291" s="71" t="s">
        <v>1386</v>
      </c>
      <c r="E291" s="71" t="s">
        <v>1387</v>
      </c>
      <c r="F291" s="71" t="s">
        <v>1388</v>
      </c>
      <c r="G291" s="74">
        <v>5</v>
      </c>
      <c r="H291" s="71"/>
      <c r="I291" s="75" t="s">
        <v>1380</v>
      </c>
      <c r="J291" s="75" t="s">
        <v>1380</v>
      </c>
      <c r="K291" s="75" t="s">
        <v>1380</v>
      </c>
      <c r="L291" s="71" t="s">
        <v>1381</v>
      </c>
    </row>
    <row r="292" spans="1:12" ht="28.8" x14ac:dyDescent="0.3">
      <c r="A292" s="71" t="s">
        <v>1376</v>
      </c>
      <c r="B292" s="71" t="s">
        <v>1678</v>
      </c>
      <c r="C292" s="71" t="s">
        <v>284</v>
      </c>
      <c r="D292" s="71" t="s">
        <v>1394</v>
      </c>
      <c r="E292" s="71" t="s">
        <v>1387</v>
      </c>
      <c r="F292" s="71" t="s">
        <v>1388</v>
      </c>
      <c r="G292" s="74">
        <v>6</v>
      </c>
      <c r="H292" s="71"/>
      <c r="I292" s="75" t="s">
        <v>1380</v>
      </c>
      <c r="J292" s="75" t="s">
        <v>1380</v>
      </c>
      <c r="K292" s="75" t="s">
        <v>1380</v>
      </c>
      <c r="L292" s="71" t="s">
        <v>1381</v>
      </c>
    </row>
    <row r="293" spans="1:12" ht="72" x14ac:dyDescent="0.3">
      <c r="A293" s="71" t="s">
        <v>1376</v>
      </c>
      <c r="B293" s="71" t="s">
        <v>1678</v>
      </c>
      <c r="C293" s="71" t="s">
        <v>232</v>
      </c>
      <c r="D293" s="71" t="s">
        <v>1384</v>
      </c>
      <c r="E293" s="71" t="s">
        <v>232</v>
      </c>
      <c r="F293" s="71" t="s">
        <v>1385</v>
      </c>
      <c r="G293" s="74">
        <v>7</v>
      </c>
      <c r="H293" s="71" t="s">
        <v>1508</v>
      </c>
      <c r="I293" s="75" t="s">
        <v>1380</v>
      </c>
      <c r="J293" s="75" t="s">
        <v>1380</v>
      </c>
      <c r="K293" s="75" t="s">
        <v>1380</v>
      </c>
      <c r="L293" s="71" t="s">
        <v>1381</v>
      </c>
    </row>
    <row r="294" spans="1:12" ht="43.2" x14ac:dyDescent="0.3">
      <c r="A294" s="71" t="s">
        <v>1376</v>
      </c>
      <c r="B294" s="71" t="s">
        <v>1679</v>
      </c>
      <c r="C294" s="71" t="s">
        <v>248</v>
      </c>
      <c r="D294" s="71" t="s">
        <v>1377</v>
      </c>
      <c r="E294" s="71" t="s">
        <v>1378</v>
      </c>
      <c r="F294" s="71" t="s">
        <v>1379</v>
      </c>
      <c r="G294" s="74">
        <v>1</v>
      </c>
      <c r="H294" s="71" t="s">
        <v>1442</v>
      </c>
      <c r="I294" s="75" t="s">
        <v>1380</v>
      </c>
      <c r="J294" s="75" t="s">
        <v>1380</v>
      </c>
      <c r="K294" s="75" t="s">
        <v>1380</v>
      </c>
      <c r="L294" s="71" t="s">
        <v>1381</v>
      </c>
    </row>
    <row r="295" spans="1:12" ht="43.2" x14ac:dyDescent="0.3">
      <c r="A295" s="71" t="s">
        <v>1376</v>
      </c>
      <c r="B295" s="71" t="s">
        <v>1679</v>
      </c>
      <c r="C295" s="71" t="s">
        <v>279</v>
      </c>
      <c r="D295" s="71" t="s">
        <v>1382</v>
      </c>
      <c r="E295" s="71" t="s">
        <v>1378</v>
      </c>
      <c r="F295" s="71" t="s">
        <v>1379</v>
      </c>
      <c r="G295" s="74">
        <v>2</v>
      </c>
      <c r="H295" s="71" t="s">
        <v>1383</v>
      </c>
      <c r="I295" s="75" t="s">
        <v>1380</v>
      </c>
      <c r="J295" s="75" t="s">
        <v>1380</v>
      </c>
      <c r="K295" s="75" t="s">
        <v>1380</v>
      </c>
      <c r="L295" s="71" t="s">
        <v>1381</v>
      </c>
    </row>
    <row r="296" spans="1:12" ht="230.4" x14ac:dyDescent="0.3">
      <c r="A296" s="71" t="s">
        <v>1376</v>
      </c>
      <c r="B296" s="71" t="s">
        <v>1679</v>
      </c>
      <c r="C296" s="71" t="s">
        <v>265</v>
      </c>
      <c r="D296" s="71" t="s">
        <v>1437</v>
      </c>
      <c r="E296" s="71" t="s">
        <v>1387</v>
      </c>
      <c r="F296" s="71" t="s">
        <v>1388</v>
      </c>
      <c r="G296" s="74">
        <v>3</v>
      </c>
      <c r="H296" s="71" t="s">
        <v>1443</v>
      </c>
      <c r="I296" s="75" t="s">
        <v>1380</v>
      </c>
      <c r="J296" s="75" t="s">
        <v>1380</v>
      </c>
      <c r="K296" s="75" t="s">
        <v>1380</v>
      </c>
      <c r="L296" s="71" t="s">
        <v>1381</v>
      </c>
    </row>
    <row r="297" spans="1:12" ht="72" x14ac:dyDescent="0.3">
      <c r="A297" s="71" t="s">
        <v>1376</v>
      </c>
      <c r="B297" s="71" t="s">
        <v>1679</v>
      </c>
      <c r="C297" s="71" t="s">
        <v>232</v>
      </c>
      <c r="D297" s="71" t="s">
        <v>1384</v>
      </c>
      <c r="E297" s="71" t="s">
        <v>232</v>
      </c>
      <c r="F297" s="71" t="s">
        <v>1385</v>
      </c>
      <c r="G297" s="74">
        <v>4</v>
      </c>
      <c r="H297" s="71" t="s">
        <v>1508</v>
      </c>
      <c r="I297" s="75" t="s">
        <v>1380</v>
      </c>
      <c r="J297" s="75" t="s">
        <v>1380</v>
      </c>
      <c r="K297" s="75" t="s">
        <v>1380</v>
      </c>
      <c r="L297" s="71" t="s">
        <v>1381</v>
      </c>
    </row>
    <row r="298" spans="1:12" ht="86.4" x14ac:dyDescent="0.3">
      <c r="A298" s="71" t="s">
        <v>1376</v>
      </c>
      <c r="B298" s="71" t="s">
        <v>1679</v>
      </c>
      <c r="C298" s="71" t="s">
        <v>1680</v>
      </c>
      <c r="D298" s="71" t="s">
        <v>1681</v>
      </c>
      <c r="E298" s="71" t="s">
        <v>1682</v>
      </c>
      <c r="F298" s="71" t="s">
        <v>1683</v>
      </c>
      <c r="G298" s="74">
        <v>5</v>
      </c>
      <c r="H298" s="71" t="s">
        <v>1684</v>
      </c>
      <c r="I298" s="75"/>
      <c r="J298" s="75" t="s">
        <v>1380</v>
      </c>
      <c r="K298" s="75"/>
      <c r="L298" s="71" t="s">
        <v>1381</v>
      </c>
    </row>
    <row r="299" spans="1:12" ht="28.8" x14ac:dyDescent="0.3">
      <c r="A299" s="71" t="s">
        <v>1376</v>
      </c>
      <c r="B299" s="71" t="s">
        <v>1685</v>
      </c>
      <c r="C299" s="71" t="s">
        <v>248</v>
      </c>
      <c r="D299" s="71" t="s">
        <v>1377</v>
      </c>
      <c r="E299" s="71" t="s">
        <v>1378</v>
      </c>
      <c r="F299" s="71" t="s">
        <v>1379</v>
      </c>
      <c r="G299" s="74">
        <v>1</v>
      </c>
      <c r="H299" s="71"/>
      <c r="I299" s="75" t="s">
        <v>1380</v>
      </c>
      <c r="J299" s="75" t="s">
        <v>1380</v>
      </c>
      <c r="K299" s="75" t="s">
        <v>1380</v>
      </c>
      <c r="L299" s="71" t="s">
        <v>1381</v>
      </c>
    </row>
    <row r="300" spans="1:12" ht="43.2" x14ac:dyDescent="0.3">
      <c r="A300" s="71" t="s">
        <v>1376</v>
      </c>
      <c r="B300" s="71" t="s">
        <v>1685</v>
      </c>
      <c r="C300" s="71" t="s">
        <v>279</v>
      </c>
      <c r="D300" s="71" t="s">
        <v>1382</v>
      </c>
      <c r="E300" s="71" t="s">
        <v>1378</v>
      </c>
      <c r="F300" s="71" t="s">
        <v>1379</v>
      </c>
      <c r="G300" s="74">
        <v>2</v>
      </c>
      <c r="H300" s="71" t="s">
        <v>1383</v>
      </c>
      <c r="I300" s="75" t="s">
        <v>1380</v>
      </c>
      <c r="J300" s="75" t="s">
        <v>1380</v>
      </c>
      <c r="K300" s="75" t="s">
        <v>1380</v>
      </c>
      <c r="L300" s="71" t="s">
        <v>1381</v>
      </c>
    </row>
    <row r="301" spans="1:12" ht="28.8" x14ac:dyDescent="0.3">
      <c r="A301" s="71" t="s">
        <v>1376</v>
      </c>
      <c r="B301" s="71" t="s">
        <v>1685</v>
      </c>
      <c r="C301" s="71" t="s">
        <v>265</v>
      </c>
      <c r="D301" s="71" t="s">
        <v>1437</v>
      </c>
      <c r="E301" s="71" t="s">
        <v>1387</v>
      </c>
      <c r="F301" s="71" t="s">
        <v>1388</v>
      </c>
      <c r="G301" s="74">
        <v>3</v>
      </c>
      <c r="H301" s="71"/>
      <c r="I301" s="75" t="s">
        <v>1380</v>
      </c>
      <c r="J301" s="75" t="s">
        <v>1380</v>
      </c>
      <c r="K301" s="75" t="s">
        <v>1380</v>
      </c>
      <c r="L301" s="71" t="s">
        <v>1381</v>
      </c>
    </row>
    <row r="302" spans="1:12" ht="28.8" x14ac:dyDescent="0.3">
      <c r="A302" s="71" t="s">
        <v>1376</v>
      </c>
      <c r="B302" s="71" t="s">
        <v>1685</v>
      </c>
      <c r="C302" s="71" t="s">
        <v>197</v>
      </c>
      <c r="D302" s="71" t="s">
        <v>1435</v>
      </c>
      <c r="E302" s="71" t="s">
        <v>1436</v>
      </c>
      <c r="F302" s="71" t="s">
        <v>1434</v>
      </c>
      <c r="G302" s="74">
        <v>4</v>
      </c>
      <c r="H302" s="71"/>
      <c r="I302" s="75" t="s">
        <v>1380</v>
      </c>
      <c r="J302" s="75" t="s">
        <v>1380</v>
      </c>
      <c r="K302" s="75" t="s">
        <v>1380</v>
      </c>
      <c r="L302" s="71" t="s">
        <v>1381</v>
      </c>
    </row>
    <row r="303" spans="1:12" ht="28.8" x14ac:dyDescent="0.3">
      <c r="A303" s="71" t="s">
        <v>1376</v>
      </c>
      <c r="B303" s="71" t="s">
        <v>1685</v>
      </c>
      <c r="C303" s="71" t="s">
        <v>232</v>
      </c>
      <c r="D303" s="71" t="s">
        <v>1384</v>
      </c>
      <c r="E303" s="71" t="s">
        <v>232</v>
      </c>
      <c r="F303" s="71" t="s">
        <v>1385</v>
      </c>
      <c r="G303" s="74">
        <v>5</v>
      </c>
      <c r="H303" s="71"/>
      <c r="I303" s="75" t="s">
        <v>1380</v>
      </c>
      <c r="J303" s="75" t="s">
        <v>1380</v>
      </c>
      <c r="K303" s="75" t="s">
        <v>1380</v>
      </c>
      <c r="L303" s="71" t="s">
        <v>1381</v>
      </c>
    </row>
    <row r="304" spans="1:12" ht="86.4" x14ac:dyDescent="0.3">
      <c r="A304" s="71" t="s">
        <v>1376</v>
      </c>
      <c r="B304" s="71" t="s">
        <v>1685</v>
      </c>
      <c r="C304" s="71" t="s">
        <v>1680</v>
      </c>
      <c r="D304" s="71" t="s">
        <v>1681</v>
      </c>
      <c r="E304" s="71" t="s">
        <v>1682</v>
      </c>
      <c r="F304" s="71" t="s">
        <v>1683</v>
      </c>
      <c r="G304" s="74">
        <v>6</v>
      </c>
      <c r="H304" s="71" t="s">
        <v>1684</v>
      </c>
      <c r="I304" s="75"/>
      <c r="J304" s="75" t="s">
        <v>1380</v>
      </c>
      <c r="K304" s="75"/>
      <c r="L304" s="71" t="s">
        <v>1381</v>
      </c>
    </row>
    <row r="305" spans="1:12" ht="28.8" x14ac:dyDescent="0.3">
      <c r="A305" s="71" t="s">
        <v>1376</v>
      </c>
      <c r="B305" s="71" t="s">
        <v>1686</v>
      </c>
      <c r="C305" s="71" t="s">
        <v>248</v>
      </c>
      <c r="D305" s="71" t="s">
        <v>1377</v>
      </c>
      <c r="E305" s="71" t="s">
        <v>1378</v>
      </c>
      <c r="F305" s="71" t="s">
        <v>1379</v>
      </c>
      <c r="G305" s="74">
        <v>1</v>
      </c>
      <c r="H305" s="71"/>
      <c r="I305" s="75" t="s">
        <v>1380</v>
      </c>
      <c r="J305" s="75" t="s">
        <v>1380</v>
      </c>
      <c r="K305" s="75" t="s">
        <v>1380</v>
      </c>
      <c r="L305" s="71" t="s">
        <v>1381</v>
      </c>
    </row>
    <row r="306" spans="1:12" ht="43.2" x14ac:dyDescent="0.3">
      <c r="A306" s="71" t="s">
        <v>1376</v>
      </c>
      <c r="B306" s="71" t="s">
        <v>1686</v>
      </c>
      <c r="C306" s="71" t="s">
        <v>279</v>
      </c>
      <c r="D306" s="71" t="s">
        <v>1382</v>
      </c>
      <c r="E306" s="71" t="s">
        <v>1378</v>
      </c>
      <c r="F306" s="71" t="s">
        <v>1379</v>
      </c>
      <c r="G306" s="74">
        <v>2</v>
      </c>
      <c r="H306" s="71" t="s">
        <v>1383</v>
      </c>
      <c r="I306" s="75" t="s">
        <v>1380</v>
      </c>
      <c r="J306" s="75" t="s">
        <v>1380</v>
      </c>
      <c r="K306" s="75" t="s">
        <v>1380</v>
      </c>
      <c r="L306" s="71" t="s">
        <v>1381</v>
      </c>
    </row>
    <row r="307" spans="1:12" ht="230.4" x14ac:dyDescent="0.3">
      <c r="A307" s="71" t="s">
        <v>1376</v>
      </c>
      <c r="B307" s="71" t="s">
        <v>1686</v>
      </c>
      <c r="C307" s="71" t="s">
        <v>1628</v>
      </c>
      <c r="D307" s="71" t="s">
        <v>1629</v>
      </c>
      <c r="E307" s="71" t="s">
        <v>1387</v>
      </c>
      <c r="F307" s="71" t="s">
        <v>1388</v>
      </c>
      <c r="G307" s="74">
        <v>3</v>
      </c>
      <c r="H307" s="71" t="s">
        <v>1443</v>
      </c>
      <c r="I307" s="75" t="s">
        <v>1380</v>
      </c>
      <c r="J307" s="75" t="s">
        <v>1380</v>
      </c>
      <c r="K307" s="75"/>
      <c r="L307" s="71" t="s">
        <v>1381</v>
      </c>
    </row>
    <row r="308" spans="1:12" ht="28.8" x14ac:dyDescent="0.3">
      <c r="A308" s="71" t="s">
        <v>1376</v>
      </c>
      <c r="B308" s="71" t="s">
        <v>1686</v>
      </c>
      <c r="C308" s="71" t="s">
        <v>232</v>
      </c>
      <c r="D308" s="71" t="s">
        <v>1384</v>
      </c>
      <c r="E308" s="71" t="s">
        <v>232</v>
      </c>
      <c r="F308" s="71" t="s">
        <v>1385</v>
      </c>
      <c r="G308" s="74">
        <v>4</v>
      </c>
      <c r="H308" s="71"/>
      <c r="I308" s="75" t="s">
        <v>1380</v>
      </c>
      <c r="J308" s="75" t="s">
        <v>1380</v>
      </c>
      <c r="K308" s="75" t="s">
        <v>1380</v>
      </c>
      <c r="L308" s="71" t="s">
        <v>1381</v>
      </c>
    </row>
    <row r="309" spans="1:12" ht="28.8" x14ac:dyDescent="0.3">
      <c r="A309" s="71" t="s">
        <v>1376</v>
      </c>
      <c r="B309" s="71" t="s">
        <v>1687</v>
      </c>
      <c r="C309" s="71" t="s">
        <v>248</v>
      </c>
      <c r="D309" s="71" t="s">
        <v>1377</v>
      </c>
      <c r="E309" s="71" t="s">
        <v>1378</v>
      </c>
      <c r="F309" s="71" t="s">
        <v>1379</v>
      </c>
      <c r="G309" s="74">
        <v>1</v>
      </c>
      <c r="H309" s="71"/>
      <c r="I309" s="75"/>
      <c r="J309" s="75" t="s">
        <v>1380</v>
      </c>
      <c r="K309" s="75" t="s">
        <v>1380</v>
      </c>
      <c r="L309" s="71" t="s">
        <v>248</v>
      </c>
    </row>
    <row r="310" spans="1:12" ht="43.2" x14ac:dyDescent="0.3">
      <c r="A310" s="71" t="s">
        <v>1376</v>
      </c>
      <c r="B310" s="71" t="s">
        <v>1687</v>
      </c>
      <c r="C310" s="71" t="s">
        <v>279</v>
      </c>
      <c r="D310" s="71" t="s">
        <v>1382</v>
      </c>
      <c r="E310" s="71" t="s">
        <v>1378</v>
      </c>
      <c r="F310" s="71" t="s">
        <v>1379</v>
      </c>
      <c r="G310" s="74">
        <v>2</v>
      </c>
      <c r="H310" s="71" t="s">
        <v>1383</v>
      </c>
      <c r="I310" s="75"/>
      <c r="J310" s="75" t="s">
        <v>1380</v>
      </c>
      <c r="K310" s="75" t="s">
        <v>1380</v>
      </c>
      <c r="L310" s="71" t="s">
        <v>279</v>
      </c>
    </row>
    <row r="311" spans="1:12" ht="72" x14ac:dyDescent="0.3">
      <c r="A311" s="71" t="s">
        <v>1376</v>
      </c>
      <c r="B311" s="71" t="s">
        <v>1687</v>
      </c>
      <c r="C311" s="71" t="s">
        <v>232</v>
      </c>
      <c r="D311" s="71" t="s">
        <v>1384</v>
      </c>
      <c r="E311" s="71" t="s">
        <v>232</v>
      </c>
      <c r="F311" s="71" t="s">
        <v>1385</v>
      </c>
      <c r="G311" s="74">
        <v>3</v>
      </c>
      <c r="H311" s="71" t="s">
        <v>1508</v>
      </c>
      <c r="I311" s="75"/>
      <c r="J311" s="75" t="s">
        <v>1380</v>
      </c>
      <c r="K311" s="75" t="s">
        <v>1380</v>
      </c>
      <c r="L311" s="71" t="s">
        <v>232</v>
      </c>
    </row>
    <row r="312" spans="1:12" ht="172.8" x14ac:dyDescent="0.3">
      <c r="A312" s="71" t="s">
        <v>1376</v>
      </c>
      <c r="B312" s="71" t="s">
        <v>1687</v>
      </c>
      <c r="C312" s="71" t="s">
        <v>282</v>
      </c>
      <c r="D312" s="71" t="s">
        <v>1386</v>
      </c>
      <c r="E312" s="71" t="s">
        <v>1387</v>
      </c>
      <c r="F312" s="71" t="s">
        <v>1388</v>
      </c>
      <c r="G312" s="74">
        <v>4</v>
      </c>
      <c r="H312" s="71" t="s">
        <v>1389</v>
      </c>
      <c r="I312" s="75"/>
      <c r="J312" s="75" t="s">
        <v>1380</v>
      </c>
      <c r="K312" s="75" t="s">
        <v>1380</v>
      </c>
      <c r="L312" s="71" t="s">
        <v>282</v>
      </c>
    </row>
    <row r="313" spans="1:12" ht="244.8" x14ac:dyDescent="0.3">
      <c r="A313" s="71" t="s">
        <v>1376</v>
      </c>
      <c r="B313" s="71" t="s">
        <v>1687</v>
      </c>
      <c r="C313" s="71" t="s">
        <v>284</v>
      </c>
      <c r="D313" s="71" t="s">
        <v>1394</v>
      </c>
      <c r="E313" s="71" t="s">
        <v>1387</v>
      </c>
      <c r="F313" s="71" t="s">
        <v>1388</v>
      </c>
      <c r="G313" s="74">
        <v>5</v>
      </c>
      <c r="H313" s="71" t="s">
        <v>1395</v>
      </c>
      <c r="I313" s="75"/>
      <c r="J313" s="75" t="s">
        <v>1380</v>
      </c>
      <c r="K313" s="75" t="s">
        <v>1380</v>
      </c>
      <c r="L313" s="71" t="s">
        <v>284</v>
      </c>
    </row>
    <row r="314" spans="1:12" ht="187.2" x14ac:dyDescent="0.3">
      <c r="A314" s="71" t="s">
        <v>1376</v>
      </c>
      <c r="B314" s="71" t="s">
        <v>1687</v>
      </c>
      <c r="C314" s="71" t="s">
        <v>562</v>
      </c>
      <c r="D314" s="71" t="s">
        <v>1688</v>
      </c>
      <c r="E314" s="71" t="s">
        <v>1491</v>
      </c>
      <c r="F314" s="71" t="s">
        <v>1414</v>
      </c>
      <c r="G314" s="74">
        <v>6</v>
      </c>
      <c r="H314" s="71" t="s">
        <v>1689</v>
      </c>
      <c r="I314" s="75"/>
      <c r="J314" s="75" t="s">
        <v>1380</v>
      </c>
      <c r="K314" s="75"/>
      <c r="L314" s="71" t="s">
        <v>1381</v>
      </c>
    </row>
    <row r="315" spans="1:12" ht="129.6" x14ac:dyDescent="0.3">
      <c r="A315" s="71" t="s">
        <v>1376</v>
      </c>
      <c r="B315" s="71" t="s">
        <v>1687</v>
      </c>
      <c r="C315" s="71" t="s">
        <v>1690</v>
      </c>
      <c r="D315" s="71" t="s">
        <v>1691</v>
      </c>
      <c r="E315" s="71" t="s">
        <v>1391</v>
      </c>
      <c r="F315" s="71" t="s">
        <v>1385</v>
      </c>
      <c r="G315" s="74">
        <v>7</v>
      </c>
      <c r="H315" s="71" t="s">
        <v>1692</v>
      </c>
      <c r="I315" s="75"/>
      <c r="J315" s="75" t="s">
        <v>1380</v>
      </c>
      <c r="K315" s="75"/>
      <c r="L315" s="71" t="s">
        <v>1381</v>
      </c>
    </row>
    <row r="316" spans="1:12" ht="28.8" x14ac:dyDescent="0.3">
      <c r="A316" s="71" t="s">
        <v>1376</v>
      </c>
      <c r="B316" s="71" t="s">
        <v>1693</v>
      </c>
      <c r="C316" s="71" t="s">
        <v>248</v>
      </c>
      <c r="D316" s="71" t="s">
        <v>1377</v>
      </c>
      <c r="E316" s="71" t="s">
        <v>1378</v>
      </c>
      <c r="F316" s="71" t="s">
        <v>1379</v>
      </c>
      <c r="G316" s="74">
        <v>1</v>
      </c>
      <c r="H316" s="71"/>
      <c r="I316" s="75"/>
      <c r="J316" s="75" t="s">
        <v>1380</v>
      </c>
      <c r="K316" s="75" t="s">
        <v>1380</v>
      </c>
      <c r="L316" s="71" t="s">
        <v>248</v>
      </c>
    </row>
    <row r="317" spans="1:12" ht="43.2" x14ac:dyDescent="0.3">
      <c r="A317" s="71" t="s">
        <v>1376</v>
      </c>
      <c r="B317" s="71" t="s">
        <v>1693</v>
      </c>
      <c r="C317" s="71" t="s">
        <v>279</v>
      </c>
      <c r="D317" s="71" t="s">
        <v>1382</v>
      </c>
      <c r="E317" s="71" t="s">
        <v>1378</v>
      </c>
      <c r="F317" s="71" t="s">
        <v>1379</v>
      </c>
      <c r="G317" s="74">
        <v>2</v>
      </c>
      <c r="H317" s="71" t="s">
        <v>1383</v>
      </c>
      <c r="I317" s="75"/>
      <c r="J317" s="75" t="s">
        <v>1380</v>
      </c>
      <c r="K317" s="75" t="s">
        <v>1380</v>
      </c>
      <c r="L317" s="71" t="s">
        <v>279</v>
      </c>
    </row>
    <row r="318" spans="1:12" ht="28.8" x14ac:dyDescent="0.3">
      <c r="A318" s="71" t="s">
        <v>1376</v>
      </c>
      <c r="B318" s="71" t="s">
        <v>1693</v>
      </c>
      <c r="C318" s="71" t="s">
        <v>232</v>
      </c>
      <c r="D318" s="71" t="s">
        <v>1384</v>
      </c>
      <c r="E318" s="71" t="s">
        <v>232</v>
      </c>
      <c r="F318" s="71" t="s">
        <v>1385</v>
      </c>
      <c r="G318" s="74">
        <v>3</v>
      </c>
      <c r="H318" s="71"/>
      <c r="I318" s="75"/>
      <c r="J318" s="75" t="s">
        <v>1380</v>
      </c>
      <c r="K318" s="75" t="s">
        <v>1380</v>
      </c>
      <c r="L318" s="71" t="s">
        <v>232</v>
      </c>
    </row>
    <row r="319" spans="1:12" ht="172.8" x14ac:dyDescent="0.3">
      <c r="A319" s="71" t="s">
        <v>1376</v>
      </c>
      <c r="B319" s="71" t="s">
        <v>1693</v>
      </c>
      <c r="C319" s="71" t="s">
        <v>282</v>
      </c>
      <c r="D319" s="71" t="s">
        <v>1386</v>
      </c>
      <c r="E319" s="71" t="s">
        <v>1387</v>
      </c>
      <c r="F319" s="71" t="s">
        <v>1388</v>
      </c>
      <c r="G319" s="74">
        <v>4</v>
      </c>
      <c r="H319" s="71" t="s">
        <v>1389</v>
      </c>
      <c r="I319" s="75"/>
      <c r="J319" s="75" t="s">
        <v>1380</v>
      </c>
      <c r="K319" s="75" t="s">
        <v>1380</v>
      </c>
      <c r="L319" s="71" t="s">
        <v>282</v>
      </c>
    </row>
    <row r="320" spans="1:12" ht="244.8" x14ac:dyDescent="0.3">
      <c r="A320" s="71" t="s">
        <v>1376</v>
      </c>
      <c r="B320" s="71" t="s">
        <v>1693</v>
      </c>
      <c r="C320" s="71" t="s">
        <v>284</v>
      </c>
      <c r="D320" s="71" t="s">
        <v>1394</v>
      </c>
      <c r="E320" s="71" t="s">
        <v>1387</v>
      </c>
      <c r="F320" s="71" t="s">
        <v>1388</v>
      </c>
      <c r="G320" s="74">
        <v>5</v>
      </c>
      <c r="H320" s="71" t="s">
        <v>1395</v>
      </c>
      <c r="I320" s="75"/>
      <c r="J320" s="75" t="s">
        <v>1380</v>
      </c>
      <c r="K320" s="75" t="s">
        <v>1380</v>
      </c>
      <c r="L320" s="71" t="s">
        <v>284</v>
      </c>
    </row>
    <row r="321" spans="1:12" ht="360" x14ac:dyDescent="0.3">
      <c r="A321" s="71" t="s">
        <v>1376</v>
      </c>
      <c r="B321" s="71" t="s">
        <v>1693</v>
      </c>
      <c r="C321" s="71" t="s">
        <v>1694</v>
      </c>
      <c r="D321" s="71" t="s">
        <v>1695</v>
      </c>
      <c r="E321" s="71" t="s">
        <v>1491</v>
      </c>
      <c r="F321" s="71" t="s">
        <v>1414</v>
      </c>
      <c r="G321" s="74">
        <v>6</v>
      </c>
      <c r="H321" s="71" t="s">
        <v>1696</v>
      </c>
      <c r="I321" s="75"/>
      <c r="J321" s="75" t="s">
        <v>1380</v>
      </c>
      <c r="K321" s="75"/>
      <c r="L321" s="71" t="s">
        <v>1381</v>
      </c>
    </row>
    <row r="322" spans="1:12" ht="28.8" x14ac:dyDescent="0.3">
      <c r="A322" s="71" t="s">
        <v>1376</v>
      </c>
      <c r="B322" s="71" t="s">
        <v>1693</v>
      </c>
      <c r="C322" s="71" t="s">
        <v>1312</v>
      </c>
      <c r="D322" s="71" t="s">
        <v>1697</v>
      </c>
      <c r="E322" s="71" t="s">
        <v>1327</v>
      </c>
      <c r="F322" s="71" t="s">
        <v>1397</v>
      </c>
      <c r="G322" s="74">
        <v>7</v>
      </c>
      <c r="H322" s="71"/>
      <c r="I322" s="75" t="s">
        <v>1380</v>
      </c>
      <c r="J322" s="75" t="s">
        <v>1380</v>
      </c>
      <c r="K322" s="75"/>
      <c r="L322" s="71" t="s">
        <v>1381</v>
      </c>
    </row>
    <row r="323" spans="1:12" ht="43.2" x14ac:dyDescent="0.3">
      <c r="A323" s="71" t="s">
        <v>1376</v>
      </c>
      <c r="B323" s="71" t="s">
        <v>1698</v>
      </c>
      <c r="C323" s="71" t="s">
        <v>248</v>
      </c>
      <c r="D323" s="71" t="s">
        <v>1377</v>
      </c>
      <c r="E323" s="71" t="s">
        <v>1378</v>
      </c>
      <c r="F323" s="71" t="s">
        <v>1379</v>
      </c>
      <c r="G323" s="74">
        <v>1</v>
      </c>
      <c r="H323" s="71" t="s">
        <v>1442</v>
      </c>
      <c r="I323" s="75"/>
      <c r="J323" s="75" t="s">
        <v>1380</v>
      </c>
      <c r="K323" s="75" t="s">
        <v>1380</v>
      </c>
      <c r="L323" s="71" t="s">
        <v>248</v>
      </c>
    </row>
    <row r="324" spans="1:12" ht="230.4" x14ac:dyDescent="0.3">
      <c r="A324" s="71" t="s">
        <v>1376</v>
      </c>
      <c r="B324" s="71" t="s">
        <v>1698</v>
      </c>
      <c r="C324" s="71" t="s">
        <v>265</v>
      </c>
      <c r="D324" s="71" t="s">
        <v>1437</v>
      </c>
      <c r="E324" s="71" t="s">
        <v>1387</v>
      </c>
      <c r="F324" s="71" t="s">
        <v>1388</v>
      </c>
      <c r="G324" s="74">
        <v>2</v>
      </c>
      <c r="H324" s="71" t="s">
        <v>1443</v>
      </c>
      <c r="I324" s="75"/>
      <c r="J324" s="75" t="s">
        <v>1380</v>
      </c>
      <c r="K324" s="75" t="s">
        <v>1380</v>
      </c>
      <c r="L324" s="71" t="s">
        <v>265</v>
      </c>
    </row>
    <row r="325" spans="1:12" ht="72" x14ac:dyDescent="0.3">
      <c r="A325" s="71" t="s">
        <v>1376</v>
      </c>
      <c r="B325" s="71" t="s">
        <v>1698</v>
      </c>
      <c r="C325" s="71" t="s">
        <v>232</v>
      </c>
      <c r="D325" s="71" t="s">
        <v>1384</v>
      </c>
      <c r="E325" s="71" t="s">
        <v>232</v>
      </c>
      <c r="F325" s="71" t="s">
        <v>1385</v>
      </c>
      <c r="G325" s="74">
        <v>3</v>
      </c>
      <c r="H325" s="71" t="s">
        <v>1444</v>
      </c>
      <c r="I325" s="75"/>
      <c r="J325" s="75" t="s">
        <v>1380</v>
      </c>
      <c r="K325" s="75" t="s">
        <v>1380</v>
      </c>
      <c r="L325" s="71" t="s">
        <v>232</v>
      </c>
    </row>
    <row r="326" spans="1:12" ht="57.6" x14ac:dyDescent="0.3">
      <c r="A326" s="71" t="s">
        <v>1376</v>
      </c>
      <c r="B326" s="71" t="s">
        <v>1698</v>
      </c>
      <c r="C326" s="71" t="s">
        <v>1699</v>
      </c>
      <c r="D326" s="71" t="s">
        <v>1700</v>
      </c>
      <c r="E326" s="71" t="s">
        <v>1447</v>
      </c>
      <c r="F326" s="71" t="s">
        <v>1397</v>
      </c>
      <c r="G326" s="74">
        <v>4</v>
      </c>
      <c r="H326" s="71" t="s">
        <v>1701</v>
      </c>
      <c r="I326" s="75"/>
      <c r="J326" s="75" t="s">
        <v>1380</v>
      </c>
      <c r="K326" s="75"/>
      <c r="L326" s="71" t="s">
        <v>1381</v>
      </c>
    </row>
    <row r="327" spans="1:12" ht="28.8" x14ac:dyDescent="0.3">
      <c r="A327" s="71" t="s">
        <v>1376</v>
      </c>
      <c r="B327" s="71" t="s">
        <v>1702</v>
      </c>
      <c r="C327" s="71" t="s">
        <v>248</v>
      </c>
      <c r="D327" s="71" t="s">
        <v>1377</v>
      </c>
      <c r="E327" s="71" t="s">
        <v>1378</v>
      </c>
      <c r="F327" s="71" t="s">
        <v>1379</v>
      </c>
      <c r="G327" s="74">
        <v>1</v>
      </c>
      <c r="H327" s="71"/>
      <c r="I327" s="75"/>
      <c r="J327" s="75" t="s">
        <v>1380</v>
      </c>
      <c r="K327" s="75" t="s">
        <v>1380</v>
      </c>
      <c r="L327" s="71" t="s">
        <v>248</v>
      </c>
    </row>
    <row r="328" spans="1:12" ht="43.2" x14ac:dyDescent="0.3">
      <c r="A328" s="71" t="s">
        <v>1376</v>
      </c>
      <c r="B328" s="71" t="s">
        <v>1702</v>
      </c>
      <c r="C328" s="71" t="s">
        <v>279</v>
      </c>
      <c r="D328" s="71" t="s">
        <v>1382</v>
      </c>
      <c r="E328" s="71" t="s">
        <v>1378</v>
      </c>
      <c r="F328" s="71" t="s">
        <v>1379</v>
      </c>
      <c r="G328" s="74">
        <v>2</v>
      </c>
      <c r="H328" s="71" t="s">
        <v>1383</v>
      </c>
      <c r="I328" s="75"/>
      <c r="J328" s="75" t="s">
        <v>1380</v>
      </c>
      <c r="K328" s="75" t="s">
        <v>1380</v>
      </c>
      <c r="L328" s="71" t="s">
        <v>279</v>
      </c>
    </row>
    <row r="329" spans="1:12" ht="28.8" x14ac:dyDescent="0.3">
      <c r="A329" s="71" t="s">
        <v>1376</v>
      </c>
      <c r="B329" s="71" t="s">
        <v>1702</v>
      </c>
      <c r="C329" s="71" t="s">
        <v>232</v>
      </c>
      <c r="D329" s="71" t="s">
        <v>1384</v>
      </c>
      <c r="E329" s="71" t="s">
        <v>232</v>
      </c>
      <c r="F329" s="71" t="s">
        <v>1385</v>
      </c>
      <c r="G329" s="74">
        <v>3</v>
      </c>
      <c r="H329" s="71"/>
      <c r="I329" s="75"/>
      <c r="J329" s="75" t="s">
        <v>1380</v>
      </c>
      <c r="K329" s="75" t="s">
        <v>1380</v>
      </c>
      <c r="L329" s="71" t="s">
        <v>232</v>
      </c>
    </row>
    <row r="330" spans="1:12" ht="172.8" x14ac:dyDescent="0.3">
      <c r="A330" s="71" t="s">
        <v>1376</v>
      </c>
      <c r="B330" s="71" t="s">
        <v>1702</v>
      </c>
      <c r="C330" s="71" t="s">
        <v>282</v>
      </c>
      <c r="D330" s="71" t="s">
        <v>1386</v>
      </c>
      <c r="E330" s="71" t="s">
        <v>1387</v>
      </c>
      <c r="F330" s="71" t="s">
        <v>1388</v>
      </c>
      <c r="G330" s="74">
        <v>4</v>
      </c>
      <c r="H330" s="71" t="s">
        <v>1389</v>
      </c>
      <c r="I330" s="75"/>
      <c r="J330" s="75" t="s">
        <v>1380</v>
      </c>
      <c r="K330" s="75" t="s">
        <v>1380</v>
      </c>
      <c r="L330" s="71" t="s">
        <v>282</v>
      </c>
    </row>
    <row r="331" spans="1:12" ht="244.8" x14ac:dyDescent="0.3">
      <c r="A331" s="71" t="s">
        <v>1376</v>
      </c>
      <c r="B331" s="71" t="s">
        <v>1702</v>
      </c>
      <c r="C331" s="71" t="s">
        <v>284</v>
      </c>
      <c r="D331" s="71" t="s">
        <v>1394</v>
      </c>
      <c r="E331" s="71" t="s">
        <v>1387</v>
      </c>
      <c r="F331" s="71" t="s">
        <v>1388</v>
      </c>
      <c r="G331" s="74">
        <v>5</v>
      </c>
      <c r="H331" s="71" t="s">
        <v>1395</v>
      </c>
      <c r="I331" s="75"/>
      <c r="J331" s="75" t="s">
        <v>1380</v>
      </c>
      <c r="K331" s="75" t="s">
        <v>1380</v>
      </c>
      <c r="L331" s="71" t="s">
        <v>284</v>
      </c>
    </row>
    <row r="332" spans="1:12" ht="230.4" x14ac:dyDescent="0.3">
      <c r="A332" s="71" t="s">
        <v>1376</v>
      </c>
      <c r="B332" s="71" t="s">
        <v>1702</v>
      </c>
      <c r="C332" s="71" t="s">
        <v>339</v>
      </c>
      <c r="D332" s="71" t="s">
        <v>1703</v>
      </c>
      <c r="E332" s="71" t="s">
        <v>1391</v>
      </c>
      <c r="F332" s="71" t="s">
        <v>1385</v>
      </c>
      <c r="G332" s="74">
        <v>6</v>
      </c>
      <c r="H332" s="71" t="s">
        <v>1704</v>
      </c>
      <c r="I332" s="75"/>
      <c r="J332" s="75" t="s">
        <v>1380</v>
      </c>
      <c r="K332" s="75"/>
      <c r="L332" s="71" t="s">
        <v>1381</v>
      </c>
    </row>
    <row r="333" spans="1:12" ht="28.8" x14ac:dyDescent="0.3">
      <c r="A333" s="71" t="s">
        <v>1376</v>
      </c>
      <c r="B333" s="71" t="s">
        <v>1702</v>
      </c>
      <c r="C333" s="71" t="s">
        <v>1705</v>
      </c>
      <c r="D333" s="71" t="s">
        <v>1706</v>
      </c>
      <c r="E333" s="71" t="s">
        <v>1491</v>
      </c>
      <c r="F333" s="71" t="s">
        <v>1414</v>
      </c>
      <c r="G333" s="74">
        <v>7</v>
      </c>
      <c r="H333" s="71" t="s">
        <v>1707</v>
      </c>
      <c r="I333" s="75"/>
      <c r="J333" s="75" t="s">
        <v>1380</v>
      </c>
      <c r="K333" s="75"/>
      <c r="L333" s="71" t="s">
        <v>1381</v>
      </c>
    </row>
    <row r="334" spans="1:12" ht="28.8" x14ac:dyDescent="0.3">
      <c r="A334" s="71" t="s">
        <v>1376</v>
      </c>
      <c r="B334" s="71" t="s">
        <v>1708</v>
      </c>
      <c r="C334" s="71" t="s">
        <v>248</v>
      </c>
      <c r="D334" s="71" t="s">
        <v>1377</v>
      </c>
      <c r="E334" s="71" t="s">
        <v>1378</v>
      </c>
      <c r="F334" s="71" t="s">
        <v>1379</v>
      </c>
      <c r="G334" s="74">
        <v>1</v>
      </c>
      <c r="H334" s="71"/>
      <c r="I334" s="75"/>
      <c r="J334" s="75" t="s">
        <v>1380</v>
      </c>
      <c r="K334" s="75" t="s">
        <v>1380</v>
      </c>
      <c r="L334" s="71" t="s">
        <v>248</v>
      </c>
    </row>
    <row r="335" spans="1:12" ht="43.2" x14ac:dyDescent="0.3">
      <c r="A335" s="71" t="s">
        <v>1376</v>
      </c>
      <c r="B335" s="71" t="s">
        <v>1708</v>
      </c>
      <c r="C335" s="71" t="s">
        <v>279</v>
      </c>
      <c r="D335" s="71" t="s">
        <v>1382</v>
      </c>
      <c r="E335" s="71" t="s">
        <v>1378</v>
      </c>
      <c r="F335" s="71" t="s">
        <v>1379</v>
      </c>
      <c r="G335" s="74">
        <v>2</v>
      </c>
      <c r="H335" s="71" t="s">
        <v>1383</v>
      </c>
      <c r="I335" s="75"/>
      <c r="J335" s="75" t="s">
        <v>1380</v>
      </c>
      <c r="K335" s="75" t="s">
        <v>1380</v>
      </c>
      <c r="L335" s="71" t="s">
        <v>279</v>
      </c>
    </row>
    <row r="336" spans="1:12" ht="28.8" x14ac:dyDescent="0.3">
      <c r="A336" s="71" t="s">
        <v>1376</v>
      </c>
      <c r="B336" s="71" t="s">
        <v>1708</v>
      </c>
      <c r="C336" s="71" t="s">
        <v>232</v>
      </c>
      <c r="D336" s="71" t="s">
        <v>1384</v>
      </c>
      <c r="E336" s="71" t="s">
        <v>232</v>
      </c>
      <c r="F336" s="71" t="s">
        <v>1385</v>
      </c>
      <c r="G336" s="74">
        <v>3</v>
      </c>
      <c r="H336" s="71"/>
      <c r="I336" s="75"/>
      <c r="J336" s="75" t="s">
        <v>1380</v>
      </c>
      <c r="K336" s="75" t="s">
        <v>1380</v>
      </c>
      <c r="L336" s="71" t="s">
        <v>232</v>
      </c>
    </row>
    <row r="337" spans="1:12" ht="172.8" x14ac:dyDescent="0.3">
      <c r="A337" s="71" t="s">
        <v>1376</v>
      </c>
      <c r="B337" s="71" t="s">
        <v>1708</v>
      </c>
      <c r="C337" s="71" t="s">
        <v>282</v>
      </c>
      <c r="D337" s="71" t="s">
        <v>1386</v>
      </c>
      <c r="E337" s="71" t="s">
        <v>1387</v>
      </c>
      <c r="F337" s="71" t="s">
        <v>1388</v>
      </c>
      <c r="G337" s="74">
        <v>4</v>
      </c>
      <c r="H337" s="71" t="s">
        <v>1389</v>
      </c>
      <c r="I337" s="75"/>
      <c r="J337" s="75" t="s">
        <v>1380</v>
      </c>
      <c r="K337" s="75" t="s">
        <v>1380</v>
      </c>
      <c r="L337" s="71" t="s">
        <v>282</v>
      </c>
    </row>
    <row r="338" spans="1:12" ht="244.8" x14ac:dyDescent="0.3">
      <c r="A338" s="71" t="s">
        <v>1376</v>
      </c>
      <c r="B338" s="71" t="s">
        <v>1708</v>
      </c>
      <c r="C338" s="71" t="s">
        <v>284</v>
      </c>
      <c r="D338" s="71" t="s">
        <v>1394</v>
      </c>
      <c r="E338" s="71" t="s">
        <v>1387</v>
      </c>
      <c r="F338" s="71" t="s">
        <v>1388</v>
      </c>
      <c r="G338" s="74">
        <v>5</v>
      </c>
      <c r="H338" s="71" t="s">
        <v>1395</v>
      </c>
      <c r="I338" s="75"/>
      <c r="J338" s="75" t="s">
        <v>1380</v>
      </c>
      <c r="K338" s="75" t="s">
        <v>1380</v>
      </c>
      <c r="L338" s="71" t="s">
        <v>284</v>
      </c>
    </row>
    <row r="339" spans="1:12" ht="86.4" x14ac:dyDescent="0.3">
      <c r="A339" s="71" t="s">
        <v>1376</v>
      </c>
      <c r="B339" s="71" t="s">
        <v>1708</v>
      </c>
      <c r="C339" s="71" t="s">
        <v>316</v>
      </c>
      <c r="D339" s="71" t="s">
        <v>1709</v>
      </c>
      <c r="E339" s="71" t="s">
        <v>1710</v>
      </c>
      <c r="F339" s="71" t="s">
        <v>1563</v>
      </c>
      <c r="G339" s="74">
        <v>6</v>
      </c>
      <c r="H339" s="71" t="s">
        <v>1711</v>
      </c>
      <c r="I339" s="75"/>
      <c r="J339" s="75" t="s">
        <v>1380</v>
      </c>
      <c r="K339" s="75"/>
      <c r="L339" s="71" t="s">
        <v>1381</v>
      </c>
    </row>
    <row r="340" spans="1:12" ht="57.6" x14ac:dyDescent="0.3">
      <c r="A340" s="71" t="s">
        <v>1376</v>
      </c>
      <c r="B340" s="71" t="s">
        <v>1708</v>
      </c>
      <c r="C340" s="71" t="s">
        <v>310</v>
      </c>
      <c r="D340" s="71" t="s">
        <v>1712</v>
      </c>
      <c r="E340" s="71" t="s">
        <v>1562</v>
      </c>
      <c r="F340" s="71" t="s">
        <v>1563</v>
      </c>
      <c r="G340" s="74">
        <v>7</v>
      </c>
      <c r="H340" s="71" t="s">
        <v>1713</v>
      </c>
      <c r="I340" s="75"/>
      <c r="J340" s="75" t="s">
        <v>1380</v>
      </c>
      <c r="K340" s="75"/>
      <c r="L340" s="71" t="s">
        <v>1381</v>
      </c>
    </row>
    <row r="341" spans="1:12" ht="57.6" x14ac:dyDescent="0.3">
      <c r="A341" s="71" t="s">
        <v>1376</v>
      </c>
      <c r="B341" s="71" t="s">
        <v>1708</v>
      </c>
      <c r="C341" s="71" t="s">
        <v>312</v>
      </c>
      <c r="D341" s="71" t="s">
        <v>1714</v>
      </c>
      <c r="E341" s="71" t="s">
        <v>1562</v>
      </c>
      <c r="F341" s="71" t="s">
        <v>1563</v>
      </c>
      <c r="G341" s="74">
        <v>8</v>
      </c>
      <c r="H341" s="71" t="s">
        <v>1715</v>
      </c>
      <c r="I341" s="75"/>
      <c r="J341" s="75" t="s">
        <v>1380</v>
      </c>
      <c r="K341" s="75"/>
      <c r="L341" s="71" t="s">
        <v>1381</v>
      </c>
    </row>
    <row r="342" spans="1:12" ht="86.4" x14ac:dyDescent="0.3">
      <c r="A342" s="71" t="s">
        <v>1376</v>
      </c>
      <c r="B342" s="71" t="s">
        <v>1708</v>
      </c>
      <c r="C342" s="71" t="s">
        <v>1716</v>
      </c>
      <c r="D342" s="71" t="s">
        <v>1717</v>
      </c>
      <c r="E342" s="71" t="s">
        <v>1327</v>
      </c>
      <c r="F342" s="71" t="s">
        <v>1397</v>
      </c>
      <c r="G342" s="74">
        <v>9</v>
      </c>
      <c r="H342" s="71" t="s">
        <v>1718</v>
      </c>
      <c r="I342" s="75" t="s">
        <v>1380</v>
      </c>
      <c r="J342" s="75" t="s">
        <v>1380</v>
      </c>
      <c r="K342" s="75"/>
      <c r="L342" s="71" t="s">
        <v>1381</v>
      </c>
    </row>
    <row r="343" spans="1:12" ht="115.2" x14ac:dyDescent="0.3">
      <c r="A343" s="71" t="s">
        <v>1376</v>
      </c>
      <c r="B343" s="71" t="s">
        <v>1708</v>
      </c>
      <c r="C343" s="71" t="s">
        <v>1719</v>
      </c>
      <c r="D343" s="71" t="s">
        <v>1720</v>
      </c>
      <c r="E343" s="71" t="s">
        <v>1327</v>
      </c>
      <c r="F343" s="71" t="s">
        <v>1397</v>
      </c>
      <c r="G343" s="74">
        <v>10</v>
      </c>
      <c r="H343" s="71" t="s">
        <v>1721</v>
      </c>
      <c r="I343" s="75" t="s">
        <v>1380</v>
      </c>
      <c r="J343" s="75" t="s">
        <v>1380</v>
      </c>
      <c r="K343" s="75"/>
      <c r="L343" s="71" t="s">
        <v>1381</v>
      </c>
    </row>
    <row r="344" spans="1:12" x14ac:dyDescent="0.3">
      <c r="C344" s="55"/>
      <c r="D344" s="55"/>
      <c r="E344" s="37"/>
      <c r="F344" s="55"/>
      <c r="G344" s="38"/>
      <c r="H344" s="56"/>
      <c r="I344" s="77"/>
      <c r="J344" s="77"/>
    </row>
    <row r="345" spans="1:12" x14ac:dyDescent="0.3">
      <c r="C345" s="55"/>
      <c r="D345" s="55"/>
      <c r="E345" s="37"/>
      <c r="F345" s="55"/>
      <c r="G345" s="38"/>
      <c r="H345" s="56"/>
      <c r="I345" s="77"/>
      <c r="J345" s="77"/>
    </row>
    <row r="346" spans="1:12" x14ac:dyDescent="0.3">
      <c r="C346" s="55"/>
      <c r="D346" s="55"/>
      <c r="E346" s="37"/>
      <c r="F346" s="55"/>
      <c r="G346" s="38"/>
      <c r="H346" s="56"/>
      <c r="I346" s="77"/>
      <c r="J346" s="77"/>
    </row>
    <row r="347" spans="1:12" x14ac:dyDescent="0.3">
      <c r="C347" s="55"/>
      <c r="D347" s="55"/>
      <c r="E347" s="37"/>
      <c r="F347" s="55"/>
      <c r="G347" s="38"/>
      <c r="H347" s="56"/>
      <c r="I347" s="77"/>
      <c r="J347" s="77"/>
    </row>
    <row r="348" spans="1:12" x14ac:dyDescent="0.3">
      <c r="C348" s="55"/>
      <c r="D348" s="55"/>
      <c r="E348" s="37"/>
      <c r="F348" s="55"/>
      <c r="G348" s="38"/>
      <c r="H348" s="56"/>
      <c r="I348" s="77"/>
      <c r="J348" s="77"/>
    </row>
    <row r="349" spans="1:12" x14ac:dyDescent="0.3">
      <c r="C349" s="55"/>
      <c r="D349" s="55"/>
      <c r="E349" s="37"/>
      <c r="F349" s="55"/>
      <c r="G349" s="38"/>
      <c r="H349" s="56"/>
      <c r="I349" s="77"/>
      <c r="J349" s="77"/>
    </row>
    <row r="350" spans="1:12" x14ac:dyDescent="0.3">
      <c r="C350" s="55"/>
      <c r="D350" s="55"/>
      <c r="E350" s="37"/>
      <c r="F350" s="55"/>
      <c r="G350" s="38"/>
      <c r="H350" s="56"/>
      <c r="I350" s="77"/>
      <c r="J350" s="77"/>
    </row>
    <row r="351" spans="1:12" x14ac:dyDescent="0.3">
      <c r="C351" s="55"/>
      <c r="D351" s="55"/>
      <c r="E351" s="37"/>
      <c r="F351" s="55"/>
      <c r="G351" s="38"/>
      <c r="H351" s="56"/>
      <c r="I351" s="77"/>
      <c r="J351" s="77"/>
    </row>
    <row r="352" spans="1:12" x14ac:dyDescent="0.3">
      <c r="C352" s="55"/>
      <c r="D352" s="55"/>
      <c r="E352" s="37"/>
      <c r="F352" s="55"/>
      <c r="G352" s="38"/>
      <c r="H352" s="56"/>
      <c r="I352" s="77"/>
      <c r="J352" s="77"/>
    </row>
    <row r="353" spans="3:10" x14ac:dyDescent="0.3">
      <c r="C353" s="55"/>
      <c r="D353" s="55"/>
      <c r="E353" s="37"/>
      <c r="F353" s="55"/>
      <c r="G353" s="38"/>
      <c r="H353" s="56"/>
      <c r="I353" s="77"/>
      <c r="J353" s="77"/>
    </row>
    <row r="354" spans="3:10" x14ac:dyDescent="0.3">
      <c r="C354" s="55"/>
      <c r="D354" s="55"/>
      <c r="E354" s="37"/>
      <c r="F354" s="55"/>
      <c r="G354" s="38"/>
      <c r="H354" s="56"/>
      <c r="I354" s="77"/>
      <c r="J354" s="77"/>
    </row>
    <row r="355" spans="3:10" x14ac:dyDescent="0.3">
      <c r="C355" s="55"/>
      <c r="D355" s="55"/>
      <c r="E355" s="37"/>
      <c r="F355" s="55"/>
      <c r="G355" s="38"/>
      <c r="H355" s="56"/>
      <c r="I355" s="77"/>
      <c r="J355" s="77"/>
    </row>
    <row r="356" spans="3:10" x14ac:dyDescent="0.3">
      <c r="C356" s="55"/>
      <c r="D356" s="55"/>
      <c r="E356" s="37"/>
      <c r="F356" s="55"/>
      <c r="G356" s="38"/>
      <c r="H356" s="56"/>
      <c r="I356" s="77"/>
      <c r="J356" s="77"/>
    </row>
    <row r="357" spans="3:10" x14ac:dyDescent="0.3">
      <c r="C357" s="55"/>
      <c r="D357" s="55"/>
      <c r="E357" s="37"/>
      <c r="F357" s="55"/>
      <c r="G357" s="38"/>
      <c r="H357" s="56"/>
      <c r="I357" s="77"/>
      <c r="J357" s="77"/>
    </row>
    <row r="358" spans="3:10" x14ac:dyDescent="0.3">
      <c r="C358" s="55"/>
      <c r="D358" s="55"/>
      <c r="E358" s="37"/>
      <c r="F358" s="55"/>
      <c r="G358" s="38"/>
      <c r="H358" s="56"/>
      <c r="I358" s="77"/>
      <c r="J358" s="77"/>
    </row>
    <row r="359" spans="3:10" x14ac:dyDescent="0.3">
      <c r="C359" s="55"/>
      <c r="D359" s="55"/>
      <c r="E359" s="37"/>
      <c r="F359" s="55"/>
      <c r="G359" s="38"/>
      <c r="H359" s="56"/>
      <c r="I359" s="77"/>
      <c r="J359" s="77"/>
    </row>
    <row r="360" spans="3:10" x14ac:dyDescent="0.3">
      <c r="C360" s="55"/>
      <c r="D360" s="55"/>
      <c r="E360" s="37"/>
      <c r="F360" s="55"/>
      <c r="G360" s="38"/>
      <c r="H360" s="56"/>
      <c r="I360" s="77"/>
      <c r="J360" s="77"/>
    </row>
    <row r="361" spans="3:10" x14ac:dyDescent="0.3">
      <c r="C361" s="55"/>
      <c r="D361" s="55"/>
      <c r="E361" s="37"/>
      <c r="F361" s="55"/>
      <c r="G361" s="38"/>
      <c r="H361" s="56"/>
      <c r="I361" s="77"/>
      <c r="J361" s="77"/>
    </row>
    <row r="362" spans="3:10" x14ac:dyDescent="0.3">
      <c r="C362" s="55"/>
      <c r="D362" s="55"/>
      <c r="E362" s="37"/>
      <c r="F362" s="55"/>
      <c r="G362" s="38"/>
      <c r="H362" s="56"/>
      <c r="I362" s="77"/>
      <c r="J362" s="77"/>
    </row>
    <row r="363" spans="3:10" x14ac:dyDescent="0.3">
      <c r="C363" s="55"/>
      <c r="D363" s="55"/>
      <c r="E363" s="37"/>
      <c r="F363" s="55"/>
      <c r="G363" s="38"/>
      <c r="H363" s="56"/>
      <c r="I363" s="77"/>
      <c r="J363" s="77"/>
    </row>
    <row r="364" spans="3:10" x14ac:dyDescent="0.3">
      <c r="C364" s="55"/>
      <c r="D364" s="55"/>
      <c r="E364" s="37"/>
      <c r="F364" s="55"/>
      <c r="G364" s="38"/>
      <c r="H364" s="56"/>
      <c r="I364" s="77"/>
      <c r="J364" s="77"/>
    </row>
    <row r="365" spans="3:10" x14ac:dyDescent="0.3">
      <c r="C365" s="55"/>
      <c r="D365" s="55"/>
      <c r="E365" s="37"/>
      <c r="F365" s="55"/>
      <c r="G365" s="38"/>
      <c r="H365" s="56"/>
      <c r="I365" s="77"/>
      <c r="J365" s="77"/>
    </row>
    <row r="366" spans="3:10" x14ac:dyDescent="0.3">
      <c r="C366" s="55"/>
      <c r="D366" s="55"/>
      <c r="E366" s="37"/>
      <c r="F366" s="55"/>
      <c r="G366" s="38"/>
      <c r="H366" s="56"/>
      <c r="I366" s="77"/>
      <c r="J366" s="77"/>
    </row>
    <row r="367" spans="3:10" x14ac:dyDescent="0.3">
      <c r="C367" s="55"/>
      <c r="D367" s="55"/>
      <c r="E367" s="37"/>
      <c r="F367" s="55"/>
      <c r="G367" s="38"/>
      <c r="H367" s="56"/>
      <c r="I367" s="77"/>
      <c r="J367" s="77"/>
    </row>
    <row r="368" spans="3:10" x14ac:dyDescent="0.3">
      <c r="C368" s="55"/>
      <c r="D368" s="55"/>
      <c r="E368" s="37"/>
      <c r="F368" s="55"/>
      <c r="G368" s="38"/>
      <c r="H368" s="56"/>
      <c r="I368" s="77"/>
      <c r="J368" s="77"/>
    </row>
    <row r="369" spans="3:10" x14ac:dyDescent="0.3">
      <c r="C369" s="55"/>
      <c r="D369" s="55"/>
      <c r="E369" s="37"/>
      <c r="F369" s="55"/>
      <c r="G369" s="38"/>
      <c r="H369" s="56"/>
      <c r="I369" s="77"/>
      <c r="J369" s="77"/>
    </row>
    <row r="370" spans="3:10" x14ac:dyDescent="0.3">
      <c r="C370" s="55"/>
      <c r="D370" s="55"/>
      <c r="E370" s="37"/>
      <c r="F370" s="55"/>
      <c r="G370" s="38"/>
      <c r="H370" s="56"/>
      <c r="I370" s="77"/>
      <c r="J370" s="77"/>
    </row>
    <row r="371" spans="3:10" x14ac:dyDescent="0.3">
      <c r="C371" s="55"/>
      <c r="D371" s="55"/>
      <c r="E371" s="37"/>
      <c r="F371" s="55"/>
      <c r="G371" s="38"/>
      <c r="H371" s="56"/>
      <c r="I371" s="77"/>
      <c r="J371" s="77"/>
    </row>
    <row r="372" spans="3:10" x14ac:dyDescent="0.3">
      <c r="C372" s="55"/>
      <c r="D372" s="55"/>
      <c r="E372" s="37"/>
      <c r="F372" s="55"/>
      <c r="G372" s="38"/>
      <c r="H372" s="56"/>
      <c r="I372" s="77"/>
      <c r="J372" s="77"/>
    </row>
    <row r="373" spans="3:10" x14ac:dyDescent="0.3">
      <c r="C373" s="55"/>
      <c r="D373" s="55"/>
      <c r="E373" s="37"/>
      <c r="F373" s="55"/>
      <c r="G373" s="38"/>
      <c r="H373" s="56"/>
      <c r="I373" s="77"/>
      <c r="J373" s="77"/>
    </row>
    <row r="374" spans="3:10" x14ac:dyDescent="0.3">
      <c r="C374" s="55"/>
      <c r="D374" s="55"/>
      <c r="E374" s="37"/>
      <c r="F374" s="55"/>
      <c r="G374" s="38"/>
      <c r="H374" s="56"/>
      <c r="I374" s="77"/>
      <c r="J374" s="77"/>
    </row>
    <row r="375" spans="3:10" x14ac:dyDescent="0.3">
      <c r="C375" s="55"/>
      <c r="D375" s="55"/>
      <c r="E375" s="37"/>
      <c r="F375" s="55"/>
      <c r="G375" s="38"/>
      <c r="H375" s="56"/>
      <c r="I375" s="77"/>
      <c r="J375" s="77"/>
    </row>
    <row r="376" spans="3:10" x14ac:dyDescent="0.3">
      <c r="C376" s="55"/>
      <c r="D376" s="55"/>
      <c r="E376" s="37"/>
      <c r="F376" s="55"/>
      <c r="G376" s="38"/>
      <c r="H376" s="56"/>
      <c r="I376" s="77"/>
      <c r="J376" s="77"/>
    </row>
    <row r="377" spans="3:10" x14ac:dyDescent="0.3">
      <c r="C377" s="55"/>
      <c r="D377" s="55"/>
      <c r="E377" s="37"/>
      <c r="F377" s="55"/>
      <c r="G377" s="38"/>
      <c r="H377" s="56"/>
      <c r="I377" s="77"/>
      <c r="J377" s="77"/>
    </row>
    <row r="378" spans="3:10" x14ac:dyDescent="0.3">
      <c r="C378" s="55"/>
      <c r="D378" s="55"/>
      <c r="E378" s="37"/>
      <c r="F378" s="55"/>
      <c r="G378" s="38"/>
      <c r="H378" s="56"/>
      <c r="I378" s="77"/>
      <c r="J378" s="77"/>
    </row>
    <row r="379" spans="3:10" x14ac:dyDescent="0.3">
      <c r="C379" s="55"/>
      <c r="D379" s="55"/>
      <c r="E379" s="37"/>
      <c r="F379" s="55"/>
      <c r="G379" s="38"/>
      <c r="H379" s="56"/>
      <c r="I379" s="77"/>
      <c r="J379" s="77"/>
    </row>
    <row r="380" spans="3:10" x14ac:dyDescent="0.3">
      <c r="C380" s="55"/>
      <c r="D380" s="55"/>
      <c r="E380" s="37"/>
      <c r="F380" s="55"/>
      <c r="G380" s="38"/>
      <c r="H380" s="56"/>
      <c r="I380" s="77"/>
      <c r="J380" s="77"/>
    </row>
    <row r="381" spans="3:10" x14ac:dyDescent="0.3">
      <c r="C381" s="55"/>
      <c r="D381" s="55"/>
      <c r="E381" s="37"/>
      <c r="F381" s="55"/>
      <c r="G381" s="38"/>
      <c r="H381" s="56"/>
      <c r="I381" s="77"/>
      <c r="J381" s="77"/>
    </row>
    <row r="382" spans="3:10" x14ac:dyDescent="0.3">
      <c r="C382" s="55"/>
      <c r="D382" s="55"/>
      <c r="E382" s="37"/>
      <c r="F382" s="55"/>
      <c r="G382" s="38"/>
      <c r="H382" s="56"/>
      <c r="I382" s="77"/>
      <c r="J382" s="77"/>
    </row>
    <row r="383" spans="3:10" x14ac:dyDescent="0.3">
      <c r="C383" s="55"/>
      <c r="D383" s="55"/>
      <c r="E383" s="37"/>
      <c r="F383" s="55"/>
      <c r="G383" s="38"/>
      <c r="H383" s="56"/>
      <c r="I383" s="77"/>
      <c r="J383" s="77"/>
    </row>
    <row r="384" spans="3:10" x14ac:dyDescent="0.3">
      <c r="C384" s="55"/>
      <c r="D384" s="55"/>
      <c r="E384" s="37"/>
      <c r="F384" s="55"/>
      <c r="G384" s="38"/>
      <c r="H384" s="56"/>
      <c r="I384" s="77"/>
      <c r="J384" s="77"/>
    </row>
    <row r="385" spans="3:10" x14ac:dyDescent="0.3">
      <c r="C385" s="55"/>
      <c r="D385" s="55"/>
      <c r="E385" s="37"/>
      <c r="F385" s="55"/>
      <c r="G385" s="38"/>
      <c r="H385" s="56"/>
      <c r="I385" s="77"/>
      <c r="J385" s="77"/>
    </row>
    <row r="386" spans="3:10" x14ac:dyDescent="0.3">
      <c r="C386" s="55"/>
      <c r="D386" s="55"/>
      <c r="E386" s="37"/>
      <c r="F386" s="55"/>
      <c r="G386" s="38"/>
      <c r="H386" s="56"/>
      <c r="I386" s="77"/>
      <c r="J386" s="77"/>
    </row>
    <row r="387" spans="3:10" x14ac:dyDescent="0.3">
      <c r="C387" s="55"/>
      <c r="D387" s="55"/>
      <c r="E387" s="37"/>
      <c r="F387" s="55"/>
      <c r="G387" s="38"/>
      <c r="H387" s="56"/>
      <c r="I387" s="77"/>
      <c r="J387" s="77"/>
    </row>
    <row r="388" spans="3:10" x14ac:dyDescent="0.3">
      <c r="C388" s="55"/>
      <c r="D388" s="55"/>
      <c r="E388" s="37"/>
      <c r="F388" s="55"/>
      <c r="G388" s="38"/>
      <c r="H388" s="56"/>
      <c r="I388" s="77"/>
      <c r="J388" s="77"/>
    </row>
    <row r="389" spans="3:10" x14ac:dyDescent="0.3">
      <c r="C389" s="55"/>
      <c r="D389" s="55"/>
      <c r="E389" s="37"/>
      <c r="F389" s="55"/>
      <c r="G389" s="38"/>
      <c r="H389" s="56"/>
      <c r="I389" s="77"/>
      <c r="J389" s="77"/>
    </row>
    <row r="390" spans="3:10" x14ac:dyDescent="0.3">
      <c r="C390" s="55"/>
      <c r="D390" s="55"/>
      <c r="E390" s="37"/>
      <c r="F390" s="55"/>
      <c r="G390" s="38"/>
      <c r="H390" s="56"/>
      <c r="I390" s="77"/>
      <c r="J390" s="77"/>
    </row>
    <row r="391" spans="3:10" x14ac:dyDescent="0.3">
      <c r="C391" s="55"/>
      <c r="D391" s="55"/>
      <c r="E391" s="37"/>
      <c r="F391" s="55"/>
      <c r="G391" s="38"/>
      <c r="H391" s="56"/>
      <c r="I391" s="77"/>
      <c r="J391" s="77"/>
    </row>
    <row r="392" spans="3:10" x14ac:dyDescent="0.3">
      <c r="C392" s="55"/>
      <c r="D392" s="55"/>
      <c r="E392" s="37"/>
      <c r="F392" s="55"/>
      <c r="G392" s="38"/>
      <c r="H392" s="56"/>
      <c r="I392" s="77"/>
      <c r="J392" s="77"/>
    </row>
    <row r="393" spans="3:10" x14ac:dyDescent="0.3">
      <c r="C393" s="55"/>
      <c r="D393" s="55"/>
      <c r="E393" s="37"/>
      <c r="F393" s="55"/>
      <c r="G393" s="38"/>
      <c r="H393" s="56"/>
      <c r="I393" s="77"/>
      <c r="J393" s="77"/>
    </row>
    <row r="394" spans="3:10" x14ac:dyDescent="0.3">
      <c r="C394" s="55"/>
      <c r="D394" s="55"/>
      <c r="E394" s="37"/>
      <c r="F394" s="55"/>
      <c r="G394" s="38"/>
      <c r="H394" s="56"/>
      <c r="I394" s="77"/>
      <c r="J394" s="77"/>
    </row>
    <row r="395" spans="3:10" x14ac:dyDescent="0.3">
      <c r="C395" s="55"/>
      <c r="D395" s="55"/>
      <c r="E395" s="37"/>
      <c r="F395" s="55"/>
      <c r="G395" s="38"/>
      <c r="H395" s="56"/>
      <c r="I395" s="77"/>
      <c r="J395" s="77"/>
    </row>
    <row r="396" spans="3:10" x14ac:dyDescent="0.3">
      <c r="C396" s="55"/>
      <c r="D396" s="55"/>
      <c r="E396" s="37"/>
      <c r="F396" s="55"/>
      <c r="G396" s="38"/>
      <c r="H396" s="56"/>
      <c r="I396" s="77"/>
      <c r="J396" s="77"/>
    </row>
    <row r="397" spans="3:10" x14ac:dyDescent="0.3">
      <c r="C397" s="55"/>
      <c r="D397" s="55"/>
      <c r="E397" s="37"/>
      <c r="F397" s="55"/>
      <c r="G397" s="38"/>
      <c r="H397" s="56"/>
      <c r="I397" s="77"/>
      <c r="J397" s="77"/>
    </row>
    <row r="398" spans="3:10" x14ac:dyDescent="0.3">
      <c r="C398" s="55"/>
      <c r="D398" s="55"/>
      <c r="E398" s="37"/>
      <c r="F398" s="55"/>
      <c r="G398" s="38"/>
      <c r="H398" s="56"/>
      <c r="I398" s="77"/>
      <c r="J398" s="77"/>
    </row>
    <row r="399" spans="3:10" x14ac:dyDescent="0.3">
      <c r="C399" s="55"/>
      <c r="D399" s="55"/>
      <c r="E399" s="37"/>
      <c r="F399" s="55"/>
      <c r="G399" s="38"/>
      <c r="H399" s="56"/>
      <c r="I399" s="77"/>
      <c r="J399" s="77"/>
    </row>
    <row r="400" spans="3:10" x14ac:dyDescent="0.3">
      <c r="C400" s="55"/>
      <c r="D400" s="55"/>
      <c r="E400" s="37"/>
      <c r="F400" s="55"/>
      <c r="G400" s="38"/>
      <c r="H400" s="56"/>
      <c r="I400" s="77"/>
      <c r="J400" s="77"/>
    </row>
    <row r="401" spans="3:10" x14ac:dyDescent="0.3">
      <c r="C401" s="55"/>
      <c r="D401" s="55"/>
      <c r="E401" s="37"/>
      <c r="F401" s="55"/>
      <c r="G401" s="38"/>
      <c r="H401" s="56"/>
      <c r="I401" s="77"/>
      <c r="J401" s="77"/>
    </row>
    <row r="402" spans="3:10" x14ac:dyDescent="0.3">
      <c r="C402" s="55"/>
      <c r="D402" s="55"/>
      <c r="E402" s="37"/>
      <c r="F402" s="55"/>
      <c r="G402" s="38"/>
      <c r="H402" s="56"/>
      <c r="I402" s="77"/>
      <c r="J402" s="77"/>
    </row>
    <row r="403" spans="3:10" x14ac:dyDescent="0.3">
      <c r="C403" s="55"/>
      <c r="D403" s="55"/>
      <c r="E403" s="37"/>
      <c r="F403" s="55"/>
      <c r="G403" s="38"/>
      <c r="H403" s="56"/>
      <c r="I403" s="77"/>
      <c r="J403" s="77"/>
    </row>
    <row r="404" spans="3:10" x14ac:dyDescent="0.3">
      <c r="C404" s="55"/>
      <c r="D404" s="55"/>
      <c r="E404" s="37"/>
      <c r="F404" s="55"/>
      <c r="G404" s="38"/>
      <c r="H404" s="56"/>
      <c r="I404" s="77"/>
      <c r="J404" s="77"/>
    </row>
    <row r="405" spans="3:10" x14ac:dyDescent="0.3">
      <c r="C405" s="55"/>
      <c r="D405" s="55"/>
      <c r="E405" s="37"/>
      <c r="F405" s="55"/>
      <c r="G405" s="38"/>
      <c r="H405" s="56"/>
      <c r="I405" s="77"/>
      <c r="J405" s="77"/>
    </row>
    <row r="406" spans="3:10" x14ac:dyDescent="0.3">
      <c r="C406" s="55"/>
      <c r="D406" s="55"/>
      <c r="E406" s="37"/>
      <c r="F406" s="55"/>
      <c r="G406" s="38"/>
      <c r="H406" s="56"/>
      <c r="I406" s="77"/>
      <c r="J406" s="77"/>
    </row>
    <row r="407" spans="3:10" x14ac:dyDescent="0.3">
      <c r="C407" s="55"/>
      <c r="D407" s="55"/>
      <c r="E407" s="37"/>
      <c r="F407" s="55"/>
      <c r="G407" s="38"/>
      <c r="H407" s="56"/>
      <c r="I407" s="77"/>
      <c r="J407" s="77"/>
    </row>
    <row r="408" spans="3:10" x14ac:dyDescent="0.3">
      <c r="C408" s="55"/>
      <c r="D408" s="55"/>
      <c r="E408" s="37"/>
      <c r="F408" s="55"/>
      <c r="G408" s="38"/>
      <c r="H408" s="56"/>
      <c r="I408" s="77"/>
      <c r="J408" s="77"/>
    </row>
    <row r="409" spans="3:10" x14ac:dyDescent="0.3">
      <c r="C409" s="55"/>
      <c r="D409" s="55"/>
      <c r="E409" s="37"/>
      <c r="F409" s="55"/>
      <c r="G409" s="38"/>
      <c r="H409" s="56"/>
      <c r="I409" s="77"/>
      <c r="J409" s="77"/>
    </row>
    <row r="410" spans="3:10" x14ac:dyDescent="0.3">
      <c r="C410" s="55"/>
      <c r="D410" s="55"/>
      <c r="E410" s="37"/>
      <c r="F410" s="55"/>
      <c r="G410" s="38"/>
      <c r="H410" s="56"/>
      <c r="I410" s="77"/>
      <c r="J410" s="77"/>
    </row>
    <row r="411" spans="3:10" x14ac:dyDescent="0.3">
      <c r="C411" s="55"/>
      <c r="D411" s="55"/>
      <c r="E411" s="37"/>
      <c r="F411" s="55"/>
      <c r="G411" s="38"/>
      <c r="H411" s="56"/>
      <c r="I411" s="77"/>
      <c r="J411" s="77"/>
    </row>
    <row r="412" spans="3:10" x14ac:dyDescent="0.3">
      <c r="C412" s="55"/>
      <c r="D412" s="55"/>
      <c r="E412" s="37"/>
      <c r="F412" s="55"/>
      <c r="G412" s="38"/>
      <c r="H412" s="56"/>
      <c r="I412" s="77"/>
      <c r="J412" s="77"/>
    </row>
    <row r="413" spans="3:10" x14ac:dyDescent="0.3">
      <c r="C413" s="55"/>
      <c r="D413" s="55"/>
      <c r="E413" s="37"/>
      <c r="F413" s="55"/>
      <c r="G413" s="38"/>
      <c r="H413" s="56"/>
      <c r="I413" s="77"/>
      <c r="J413" s="77"/>
    </row>
    <row r="414" spans="3:10" x14ac:dyDescent="0.3">
      <c r="C414" s="55"/>
      <c r="D414" s="55"/>
      <c r="E414" s="37"/>
      <c r="F414" s="55"/>
      <c r="G414" s="38"/>
      <c r="H414" s="56"/>
      <c r="I414" s="77"/>
      <c r="J414" s="77"/>
    </row>
    <row r="415" spans="3:10" x14ac:dyDescent="0.3">
      <c r="C415" s="55"/>
      <c r="D415" s="55"/>
      <c r="E415" s="37"/>
      <c r="F415" s="55"/>
      <c r="G415" s="38"/>
      <c r="H415" s="56"/>
      <c r="I415" s="77"/>
      <c r="J415" s="77"/>
    </row>
    <row r="416" spans="3:10" x14ac:dyDescent="0.3">
      <c r="C416" s="55"/>
      <c r="D416" s="55"/>
      <c r="E416" s="37"/>
      <c r="F416" s="55"/>
      <c r="G416" s="38"/>
      <c r="H416" s="56"/>
      <c r="I416" s="77"/>
      <c r="J416" s="77"/>
    </row>
    <row r="417" spans="3:10" x14ac:dyDescent="0.3">
      <c r="C417" s="55"/>
      <c r="D417" s="55"/>
      <c r="E417" s="37"/>
      <c r="F417" s="55"/>
      <c r="G417" s="38"/>
      <c r="H417" s="56"/>
      <c r="I417" s="77"/>
      <c r="J417" s="77"/>
    </row>
    <row r="418" spans="3:10" x14ac:dyDescent="0.3">
      <c r="C418" s="55"/>
      <c r="D418" s="55"/>
      <c r="E418" s="37"/>
      <c r="F418" s="55"/>
      <c r="G418" s="38"/>
      <c r="H418" s="56"/>
      <c r="I418" s="77"/>
      <c r="J418" s="77"/>
    </row>
    <row r="419" spans="3:10" x14ac:dyDescent="0.3">
      <c r="C419" s="55"/>
      <c r="D419" s="55"/>
      <c r="E419" s="37"/>
      <c r="F419" s="55"/>
      <c r="G419" s="38"/>
      <c r="H419" s="56"/>
      <c r="I419" s="77"/>
      <c r="J419" s="77"/>
    </row>
    <row r="420" spans="3:10" x14ac:dyDescent="0.3">
      <c r="C420" s="55"/>
      <c r="D420" s="55"/>
      <c r="E420" s="37"/>
      <c r="F420" s="55"/>
      <c r="G420" s="38"/>
      <c r="H420" s="56"/>
      <c r="I420" s="77"/>
      <c r="J420" s="77"/>
    </row>
    <row r="421" spans="3:10" x14ac:dyDescent="0.3">
      <c r="C421" s="55"/>
      <c r="D421" s="55"/>
      <c r="E421" s="37"/>
      <c r="F421" s="55"/>
      <c r="G421" s="38"/>
      <c r="H421" s="56"/>
      <c r="I421" s="77"/>
      <c r="J421" s="77"/>
    </row>
    <row r="422" spans="3:10" x14ac:dyDescent="0.3">
      <c r="C422" s="55"/>
      <c r="D422" s="55"/>
      <c r="E422" s="37"/>
      <c r="F422" s="55"/>
      <c r="G422" s="38"/>
      <c r="H422" s="56"/>
      <c r="I422" s="77"/>
      <c r="J422" s="77"/>
    </row>
    <row r="423" spans="3:10" x14ac:dyDescent="0.3">
      <c r="C423" s="55"/>
      <c r="D423" s="55"/>
      <c r="E423" s="37"/>
      <c r="F423" s="55"/>
      <c r="G423" s="38"/>
      <c r="H423" s="56"/>
      <c r="I423" s="77"/>
      <c r="J423" s="77"/>
    </row>
    <row r="424" spans="3:10" x14ac:dyDescent="0.3">
      <c r="C424" s="55"/>
      <c r="D424" s="55"/>
      <c r="E424" s="37"/>
      <c r="F424" s="55"/>
      <c r="G424" s="38"/>
      <c r="H424" s="56"/>
      <c r="I424" s="77"/>
      <c r="J424" s="77"/>
    </row>
    <row r="425" spans="3:10" x14ac:dyDescent="0.3">
      <c r="C425" s="55"/>
      <c r="D425" s="55"/>
      <c r="E425" s="37"/>
      <c r="F425" s="55"/>
      <c r="G425" s="38"/>
      <c r="H425" s="56"/>
      <c r="I425" s="77"/>
      <c r="J425" s="77"/>
    </row>
    <row r="426" spans="3:10" x14ac:dyDescent="0.3">
      <c r="C426" s="55"/>
      <c r="D426" s="55"/>
      <c r="E426" s="37"/>
      <c r="F426" s="55"/>
      <c r="G426" s="38"/>
      <c r="H426" s="56"/>
      <c r="I426" s="77"/>
      <c r="J426" s="77"/>
    </row>
    <row r="427" spans="3:10" x14ac:dyDescent="0.3">
      <c r="C427" s="55"/>
      <c r="D427" s="55"/>
      <c r="E427" s="37"/>
      <c r="F427" s="55"/>
      <c r="G427" s="38"/>
      <c r="H427" s="56"/>
      <c r="I427" s="77"/>
      <c r="J427" s="77"/>
    </row>
    <row r="428" spans="3:10" x14ac:dyDescent="0.3">
      <c r="C428" s="55"/>
      <c r="D428" s="55"/>
      <c r="E428" s="37"/>
      <c r="F428" s="55"/>
      <c r="G428" s="38"/>
      <c r="H428" s="56"/>
      <c r="I428" s="77"/>
      <c r="J428" s="77"/>
    </row>
    <row r="429" spans="3:10" x14ac:dyDescent="0.3">
      <c r="C429" s="55"/>
      <c r="D429" s="55"/>
      <c r="E429" s="37"/>
      <c r="F429" s="55"/>
      <c r="G429" s="38"/>
      <c r="H429" s="56"/>
      <c r="I429" s="77"/>
      <c r="J429" s="77"/>
    </row>
    <row r="430" spans="3:10" x14ac:dyDescent="0.3">
      <c r="C430" s="55"/>
      <c r="D430" s="55"/>
      <c r="E430" s="37"/>
      <c r="F430" s="55"/>
      <c r="G430" s="38"/>
      <c r="H430" s="56"/>
      <c r="I430" s="77"/>
      <c r="J430" s="77"/>
    </row>
    <row r="431" spans="3:10" x14ac:dyDescent="0.3">
      <c r="C431" s="55"/>
      <c r="D431" s="55"/>
      <c r="E431" s="37"/>
      <c r="F431" s="55"/>
      <c r="G431" s="38"/>
      <c r="H431" s="56"/>
      <c r="I431" s="77"/>
      <c r="J431" s="77"/>
    </row>
    <row r="432" spans="3:10" x14ac:dyDescent="0.3">
      <c r="C432" s="55"/>
      <c r="D432" s="55"/>
      <c r="E432" s="37"/>
      <c r="F432" s="55"/>
      <c r="G432" s="38"/>
      <c r="H432" s="56"/>
      <c r="I432" s="77"/>
      <c r="J432" s="77"/>
    </row>
    <row r="433" spans="3:10" x14ac:dyDescent="0.3">
      <c r="C433" s="55"/>
      <c r="D433" s="55"/>
      <c r="E433" s="37"/>
      <c r="F433" s="55"/>
      <c r="G433" s="38"/>
      <c r="H433" s="56"/>
      <c r="I433" s="77"/>
      <c r="J433" s="77"/>
    </row>
    <row r="434" spans="3:10" x14ac:dyDescent="0.3">
      <c r="C434" s="55"/>
      <c r="D434" s="55"/>
      <c r="E434" s="37"/>
      <c r="F434" s="55"/>
      <c r="G434" s="38"/>
      <c r="H434" s="56"/>
      <c r="I434" s="77"/>
      <c r="J434" s="77"/>
    </row>
    <row r="435" spans="3:10" x14ac:dyDescent="0.3">
      <c r="C435" s="55"/>
      <c r="D435" s="55"/>
      <c r="E435" s="37"/>
      <c r="F435" s="55"/>
      <c r="G435" s="38"/>
      <c r="H435" s="56"/>
      <c r="I435" s="77"/>
      <c r="J435" s="77"/>
    </row>
    <row r="436" spans="3:10" x14ac:dyDescent="0.3">
      <c r="C436" s="55"/>
      <c r="D436" s="55"/>
      <c r="E436" s="37"/>
      <c r="F436" s="55"/>
      <c r="G436" s="38"/>
      <c r="H436" s="56"/>
      <c r="I436" s="77"/>
      <c r="J436" s="77"/>
    </row>
    <row r="437" spans="3:10" x14ac:dyDescent="0.3">
      <c r="C437" s="55"/>
      <c r="D437" s="55"/>
      <c r="E437" s="37"/>
      <c r="F437" s="55"/>
      <c r="G437" s="38"/>
      <c r="H437" s="56"/>
      <c r="I437" s="77"/>
      <c r="J437" s="77"/>
    </row>
    <row r="438" spans="3:10" x14ac:dyDescent="0.3">
      <c r="C438" s="55"/>
      <c r="D438" s="55"/>
      <c r="E438" s="37"/>
      <c r="F438" s="55"/>
      <c r="G438" s="38"/>
      <c r="H438" s="56"/>
      <c r="I438" s="77"/>
      <c r="J438" s="77"/>
    </row>
    <row r="439" spans="3:10" x14ac:dyDescent="0.3">
      <c r="C439" s="55"/>
      <c r="D439" s="55"/>
      <c r="E439" s="37"/>
      <c r="F439" s="55"/>
      <c r="G439" s="38"/>
      <c r="H439" s="56"/>
      <c r="I439" s="77"/>
      <c r="J439" s="77"/>
    </row>
    <row r="440" spans="3:10" x14ac:dyDescent="0.3">
      <c r="C440" s="55"/>
      <c r="D440" s="55"/>
      <c r="E440" s="37"/>
      <c r="F440" s="55"/>
      <c r="G440" s="38"/>
      <c r="H440" s="56"/>
      <c r="I440" s="77"/>
      <c r="J440" s="77"/>
    </row>
    <row r="441" spans="3:10" x14ac:dyDescent="0.3">
      <c r="C441" s="55"/>
      <c r="D441" s="55"/>
      <c r="E441" s="37"/>
      <c r="F441" s="55"/>
      <c r="G441" s="38"/>
      <c r="H441" s="56"/>
      <c r="I441" s="77"/>
      <c r="J441" s="77"/>
    </row>
    <row r="442" spans="3:10" x14ac:dyDescent="0.3">
      <c r="C442" s="55"/>
      <c r="D442" s="55"/>
      <c r="E442" s="37"/>
      <c r="F442" s="55"/>
      <c r="G442" s="38"/>
      <c r="H442" s="56"/>
      <c r="I442" s="77"/>
      <c r="J442" s="77"/>
    </row>
    <row r="443" spans="3:10" x14ac:dyDescent="0.3">
      <c r="C443" s="55"/>
      <c r="D443" s="55"/>
      <c r="E443" s="37"/>
      <c r="F443" s="55"/>
      <c r="G443" s="38"/>
      <c r="H443" s="56"/>
      <c r="I443" s="77"/>
      <c r="J443" s="77"/>
    </row>
    <row r="444" spans="3:10" x14ac:dyDescent="0.3">
      <c r="C444" s="55"/>
      <c r="D444" s="55"/>
      <c r="E444" s="37"/>
      <c r="F444" s="55"/>
      <c r="G444" s="38"/>
      <c r="H444" s="56"/>
      <c r="I444" s="77"/>
      <c r="J444" s="77"/>
    </row>
    <row r="445" spans="3:10" x14ac:dyDescent="0.3">
      <c r="C445" s="55"/>
      <c r="D445" s="55"/>
      <c r="E445" s="37"/>
      <c r="F445" s="55"/>
      <c r="G445" s="38"/>
      <c r="H445" s="56"/>
      <c r="I445" s="77"/>
      <c r="J445" s="77"/>
    </row>
    <row r="446" spans="3:10" x14ac:dyDescent="0.3">
      <c r="C446" s="55"/>
      <c r="D446" s="55"/>
      <c r="E446" s="37"/>
      <c r="F446" s="55"/>
      <c r="G446" s="38"/>
      <c r="H446" s="56"/>
      <c r="I446" s="77"/>
      <c r="J446" s="77"/>
    </row>
    <row r="447" spans="3:10" x14ac:dyDescent="0.3">
      <c r="C447" s="55"/>
      <c r="D447" s="55"/>
      <c r="E447" s="37"/>
      <c r="F447" s="55"/>
      <c r="G447" s="38"/>
      <c r="H447" s="56"/>
      <c r="I447" s="77"/>
      <c r="J447" s="77"/>
    </row>
    <row r="448" spans="3:10" x14ac:dyDescent="0.3">
      <c r="C448" s="55"/>
      <c r="D448" s="55"/>
      <c r="E448" s="37"/>
      <c r="F448" s="55"/>
      <c r="G448" s="38"/>
      <c r="H448" s="56"/>
      <c r="I448" s="77"/>
      <c r="J448" s="77"/>
    </row>
    <row r="449" spans="3:10" x14ac:dyDescent="0.3">
      <c r="C449" s="55"/>
      <c r="D449" s="55"/>
      <c r="E449" s="37"/>
      <c r="F449" s="55"/>
      <c r="G449" s="38"/>
      <c r="H449" s="56"/>
      <c r="I449" s="77"/>
      <c r="J449" s="77"/>
    </row>
    <row r="450" spans="3:10" x14ac:dyDescent="0.3">
      <c r="C450" s="55"/>
      <c r="D450" s="55"/>
      <c r="E450" s="37"/>
      <c r="F450" s="55"/>
      <c r="G450" s="38"/>
      <c r="H450" s="56"/>
      <c r="I450" s="77"/>
      <c r="J450" s="77"/>
    </row>
    <row r="451" spans="3:10" x14ac:dyDescent="0.3">
      <c r="C451" s="55"/>
      <c r="D451" s="55"/>
      <c r="E451" s="37"/>
      <c r="F451" s="55"/>
      <c r="G451" s="38"/>
      <c r="H451" s="56"/>
      <c r="I451" s="77"/>
      <c r="J451" s="77"/>
    </row>
    <row r="452" spans="3:10" x14ac:dyDescent="0.3">
      <c r="C452" s="55"/>
      <c r="D452" s="55"/>
      <c r="E452" s="37"/>
      <c r="F452" s="55"/>
      <c r="G452" s="38"/>
      <c r="H452" s="56"/>
      <c r="I452" s="77"/>
      <c r="J452" s="77"/>
    </row>
    <row r="453" spans="3:10" x14ac:dyDescent="0.3">
      <c r="C453" s="55"/>
      <c r="D453" s="55"/>
      <c r="E453" s="37"/>
      <c r="F453" s="55"/>
      <c r="G453" s="38"/>
      <c r="H453" s="56"/>
      <c r="I453" s="77"/>
      <c r="J453" s="77"/>
    </row>
    <row r="454" spans="3:10" x14ac:dyDescent="0.3">
      <c r="C454" s="55"/>
      <c r="D454" s="55"/>
      <c r="E454" s="37"/>
      <c r="F454" s="55"/>
      <c r="G454" s="38"/>
      <c r="H454" s="56"/>
      <c r="I454" s="77"/>
      <c r="J454" s="77"/>
    </row>
    <row r="455" spans="3:10" x14ac:dyDescent="0.3">
      <c r="C455" s="55"/>
      <c r="D455" s="55"/>
      <c r="E455" s="37"/>
      <c r="F455" s="55"/>
      <c r="G455" s="38"/>
      <c r="H455" s="56"/>
      <c r="I455" s="77"/>
      <c r="J455" s="77"/>
    </row>
    <row r="456" spans="3:10" x14ac:dyDescent="0.3">
      <c r="C456" s="55"/>
      <c r="D456" s="55"/>
      <c r="E456" s="37"/>
      <c r="F456" s="55"/>
      <c r="G456" s="38"/>
      <c r="H456" s="56"/>
      <c r="I456" s="77"/>
      <c r="J456" s="77"/>
    </row>
    <row r="457" spans="3:10" x14ac:dyDescent="0.3">
      <c r="C457" s="55"/>
      <c r="D457" s="55"/>
      <c r="E457" s="37"/>
      <c r="F457" s="55"/>
      <c r="G457" s="38"/>
      <c r="H457" s="56"/>
      <c r="I457" s="77"/>
      <c r="J457" s="77"/>
    </row>
    <row r="458" spans="3:10" x14ac:dyDescent="0.3">
      <c r="C458" s="55"/>
      <c r="D458" s="55"/>
      <c r="E458" s="37"/>
      <c r="F458" s="55"/>
      <c r="G458" s="38"/>
      <c r="H458" s="56"/>
      <c r="I458" s="77"/>
      <c r="J458" s="77"/>
    </row>
    <row r="459" spans="3:10" x14ac:dyDescent="0.3">
      <c r="C459" s="55"/>
      <c r="D459" s="55"/>
      <c r="E459" s="37"/>
      <c r="F459" s="55"/>
      <c r="G459" s="38"/>
      <c r="H459" s="56"/>
      <c r="I459" s="77"/>
      <c r="J459" s="77"/>
    </row>
    <row r="460" spans="3:10" x14ac:dyDescent="0.3">
      <c r="C460" s="55"/>
      <c r="D460" s="55"/>
      <c r="E460" s="37"/>
      <c r="F460" s="55"/>
      <c r="G460" s="38"/>
      <c r="H460" s="56"/>
      <c r="I460" s="77"/>
      <c r="J460" s="77"/>
    </row>
    <row r="461" spans="3:10" x14ac:dyDescent="0.3">
      <c r="C461" s="55"/>
      <c r="D461" s="55"/>
      <c r="E461" s="37"/>
      <c r="F461" s="55"/>
      <c r="G461" s="38"/>
      <c r="H461" s="56"/>
      <c r="I461" s="77"/>
      <c r="J461" s="77"/>
    </row>
    <row r="462" spans="3:10" x14ac:dyDescent="0.3">
      <c r="C462" s="55"/>
      <c r="D462" s="55"/>
      <c r="E462" s="37"/>
      <c r="F462" s="55"/>
      <c r="G462" s="38"/>
      <c r="H462" s="56"/>
      <c r="I462" s="77"/>
      <c r="J462" s="77"/>
    </row>
    <row r="463" spans="3:10" x14ac:dyDescent="0.3">
      <c r="C463" s="55"/>
      <c r="D463" s="55"/>
      <c r="E463" s="37"/>
      <c r="F463" s="55"/>
      <c r="G463" s="38"/>
      <c r="H463" s="56"/>
      <c r="I463" s="77"/>
      <c r="J463" s="77"/>
    </row>
    <row r="464" spans="3:10" x14ac:dyDescent="0.3">
      <c r="C464" s="55"/>
      <c r="D464" s="55"/>
      <c r="E464" s="37"/>
      <c r="F464" s="55"/>
      <c r="G464" s="38"/>
      <c r="H464" s="56"/>
      <c r="I464" s="77"/>
      <c r="J464" s="77"/>
    </row>
    <row r="465" spans="3:10" x14ac:dyDescent="0.3">
      <c r="C465" s="55"/>
      <c r="D465" s="55"/>
      <c r="E465" s="37"/>
      <c r="F465" s="55"/>
      <c r="G465" s="38"/>
      <c r="H465" s="56"/>
      <c r="I465" s="77"/>
      <c r="J465" s="77"/>
    </row>
    <row r="466" spans="3:10" x14ac:dyDescent="0.3">
      <c r="C466" s="55"/>
      <c r="D466" s="55"/>
      <c r="E466" s="37"/>
      <c r="F466" s="55"/>
      <c r="G466" s="38"/>
      <c r="H466" s="56"/>
      <c r="I466" s="77"/>
      <c r="J466" s="77"/>
    </row>
    <row r="467" spans="3:10" x14ac:dyDescent="0.3">
      <c r="C467" s="55"/>
      <c r="D467" s="55"/>
      <c r="E467" s="37"/>
      <c r="F467" s="55"/>
      <c r="G467" s="38"/>
      <c r="H467" s="56"/>
      <c r="I467" s="77"/>
      <c r="J467" s="77"/>
    </row>
    <row r="468" spans="3:10" x14ac:dyDescent="0.3">
      <c r="C468" s="55"/>
      <c r="D468" s="55"/>
      <c r="E468" s="37"/>
      <c r="F468" s="55"/>
      <c r="G468" s="38"/>
      <c r="H468" s="56"/>
      <c r="I468" s="77"/>
      <c r="J468" s="77"/>
    </row>
    <row r="469" spans="3:10" x14ac:dyDescent="0.3">
      <c r="C469" s="55"/>
      <c r="D469" s="55"/>
      <c r="E469" s="37"/>
      <c r="F469" s="55"/>
      <c r="G469" s="38"/>
      <c r="H469" s="56"/>
      <c r="I469" s="77"/>
      <c r="J469" s="77"/>
    </row>
    <row r="470" spans="3:10" x14ac:dyDescent="0.3">
      <c r="C470" s="55"/>
      <c r="D470" s="55"/>
      <c r="E470" s="37"/>
      <c r="F470" s="55"/>
      <c r="G470" s="38"/>
      <c r="H470" s="56"/>
      <c r="I470" s="77"/>
      <c r="J470" s="77"/>
    </row>
    <row r="471" spans="3:10" x14ac:dyDescent="0.3">
      <c r="C471" s="55"/>
      <c r="D471" s="55"/>
      <c r="E471" s="37"/>
      <c r="F471" s="55"/>
      <c r="G471" s="38"/>
      <c r="H471" s="56"/>
      <c r="I471" s="77"/>
      <c r="J471" s="77"/>
    </row>
    <row r="472" spans="3:10" x14ac:dyDescent="0.3">
      <c r="C472" s="55"/>
      <c r="D472" s="55"/>
      <c r="E472" s="37"/>
      <c r="F472" s="55"/>
      <c r="G472" s="38"/>
      <c r="H472" s="56"/>
      <c r="I472" s="77"/>
      <c r="J472" s="77"/>
    </row>
    <row r="473" spans="3:10" x14ac:dyDescent="0.3">
      <c r="C473" s="55"/>
      <c r="D473" s="55"/>
      <c r="E473" s="37"/>
      <c r="F473" s="55"/>
      <c r="G473" s="38"/>
      <c r="H473" s="56"/>
      <c r="I473" s="77"/>
      <c r="J473" s="77"/>
    </row>
    <row r="474" spans="3:10" x14ac:dyDescent="0.3">
      <c r="C474" s="55"/>
      <c r="D474" s="55"/>
      <c r="E474" s="37"/>
      <c r="F474" s="55"/>
      <c r="G474" s="38"/>
      <c r="H474" s="56"/>
      <c r="I474" s="77"/>
      <c r="J474" s="77"/>
    </row>
    <row r="475" spans="3:10" x14ac:dyDescent="0.3">
      <c r="C475" s="55"/>
      <c r="D475" s="55"/>
      <c r="E475" s="37"/>
      <c r="F475" s="55"/>
      <c r="G475" s="38"/>
      <c r="H475" s="56"/>
      <c r="I475" s="77"/>
      <c r="J475" s="77"/>
    </row>
    <row r="476" spans="3:10" x14ac:dyDescent="0.3">
      <c r="C476" s="55"/>
      <c r="D476" s="55"/>
      <c r="E476" s="37"/>
      <c r="F476" s="55"/>
      <c r="G476" s="38"/>
      <c r="H476" s="56"/>
      <c r="I476" s="77"/>
      <c r="J476" s="77"/>
    </row>
    <row r="477" spans="3:10" x14ac:dyDescent="0.3">
      <c r="C477" s="55"/>
      <c r="D477" s="55"/>
      <c r="E477" s="37"/>
      <c r="F477" s="55"/>
      <c r="G477" s="38"/>
      <c r="H477" s="56"/>
      <c r="I477" s="77"/>
      <c r="J477" s="77"/>
    </row>
    <row r="478" spans="3:10" x14ac:dyDescent="0.3">
      <c r="C478" s="55"/>
      <c r="D478" s="55"/>
      <c r="E478" s="37"/>
      <c r="F478" s="55"/>
      <c r="G478" s="38"/>
      <c r="H478" s="56"/>
      <c r="I478" s="77"/>
      <c r="J478" s="77"/>
    </row>
    <row r="479" spans="3:10" x14ac:dyDescent="0.3">
      <c r="C479" s="55"/>
      <c r="D479" s="55"/>
      <c r="E479" s="37"/>
      <c r="F479" s="55"/>
      <c r="G479" s="38"/>
      <c r="H479" s="56"/>
      <c r="I479" s="77"/>
      <c r="J479" s="77"/>
    </row>
    <row r="480" spans="3:10" x14ac:dyDescent="0.3">
      <c r="C480" s="55"/>
      <c r="D480" s="55"/>
      <c r="E480" s="37"/>
      <c r="F480" s="55"/>
      <c r="G480" s="38"/>
      <c r="H480" s="56"/>
      <c r="I480" s="77"/>
      <c r="J480" s="77"/>
    </row>
    <row r="481" spans="3:10" x14ac:dyDescent="0.3">
      <c r="C481" s="55"/>
      <c r="D481" s="55"/>
      <c r="E481" s="37"/>
      <c r="F481" s="55"/>
      <c r="G481" s="38"/>
      <c r="H481" s="56"/>
      <c r="I481" s="77"/>
      <c r="J481" s="77"/>
    </row>
    <row r="482" spans="3:10" x14ac:dyDescent="0.3">
      <c r="C482" s="55"/>
      <c r="D482" s="55"/>
      <c r="E482" s="37"/>
      <c r="F482" s="55"/>
      <c r="G482" s="38"/>
      <c r="H482" s="56"/>
      <c r="I482" s="77"/>
      <c r="J482" s="77"/>
    </row>
    <row r="483" spans="3:10" x14ac:dyDescent="0.3">
      <c r="C483" s="55"/>
      <c r="D483" s="55"/>
      <c r="E483" s="37"/>
      <c r="F483" s="55"/>
      <c r="G483" s="38"/>
      <c r="H483" s="56"/>
      <c r="I483" s="77"/>
      <c r="J483" s="77"/>
    </row>
    <row r="484" spans="3:10" x14ac:dyDescent="0.3">
      <c r="C484" s="55"/>
      <c r="D484" s="55"/>
      <c r="E484" s="37"/>
      <c r="F484" s="55"/>
      <c r="G484" s="38"/>
      <c r="H484" s="56"/>
      <c r="I484" s="77"/>
      <c r="J484" s="77"/>
    </row>
    <row r="485" spans="3:10" x14ac:dyDescent="0.3">
      <c r="C485" s="55"/>
      <c r="D485" s="55"/>
      <c r="E485" s="37"/>
      <c r="F485" s="55"/>
      <c r="G485" s="38"/>
      <c r="H485" s="56"/>
      <c r="I485" s="77"/>
      <c r="J485" s="77"/>
    </row>
    <row r="486" spans="3:10" x14ac:dyDescent="0.3">
      <c r="C486" s="55"/>
      <c r="D486" s="55"/>
      <c r="E486" s="37"/>
      <c r="F486" s="55"/>
      <c r="G486" s="38"/>
      <c r="H486" s="56"/>
      <c r="I486" s="77"/>
      <c r="J486" s="77"/>
    </row>
    <row r="487" spans="3:10" x14ac:dyDescent="0.3">
      <c r="C487" s="55"/>
      <c r="D487" s="55"/>
      <c r="E487" s="37"/>
      <c r="F487" s="55"/>
      <c r="G487" s="38"/>
      <c r="H487" s="56"/>
      <c r="I487" s="77"/>
      <c r="J487" s="77"/>
    </row>
    <row r="488" spans="3:10" x14ac:dyDescent="0.3">
      <c r="C488" s="55"/>
      <c r="D488" s="55"/>
      <c r="E488" s="37"/>
      <c r="F488" s="55"/>
      <c r="G488" s="38"/>
      <c r="H488" s="56"/>
      <c r="I488" s="77"/>
      <c r="J488" s="77"/>
    </row>
    <row r="489" spans="3:10" x14ac:dyDescent="0.3">
      <c r="C489" s="55"/>
      <c r="D489" s="55"/>
      <c r="E489" s="37"/>
      <c r="F489" s="55"/>
      <c r="G489" s="38"/>
      <c r="H489" s="56"/>
      <c r="I489" s="77"/>
      <c r="J489" s="77"/>
    </row>
    <row r="490" spans="3:10" x14ac:dyDescent="0.3">
      <c r="C490" s="55"/>
      <c r="D490" s="55"/>
      <c r="E490" s="37"/>
      <c r="F490" s="55"/>
      <c r="G490" s="38"/>
      <c r="H490" s="56"/>
      <c r="I490" s="77"/>
      <c r="J490" s="77"/>
    </row>
    <row r="491" spans="3:10" x14ac:dyDescent="0.3">
      <c r="C491" s="55"/>
      <c r="D491" s="55"/>
      <c r="E491" s="37"/>
      <c r="F491" s="55"/>
      <c r="G491" s="38"/>
      <c r="H491" s="56"/>
      <c r="I491" s="77"/>
      <c r="J491" s="77"/>
    </row>
    <row r="492" spans="3:10" x14ac:dyDescent="0.3">
      <c r="C492" s="55"/>
      <c r="D492" s="55"/>
      <c r="E492" s="37"/>
      <c r="F492" s="55"/>
      <c r="G492" s="38"/>
      <c r="H492" s="56"/>
      <c r="I492" s="77"/>
      <c r="J492" s="77"/>
    </row>
    <row r="493" spans="3:10" x14ac:dyDescent="0.3">
      <c r="C493" s="55"/>
      <c r="D493" s="55"/>
      <c r="E493" s="37"/>
      <c r="F493" s="55"/>
      <c r="G493" s="38"/>
      <c r="H493" s="56"/>
      <c r="I493" s="77"/>
      <c r="J493" s="77"/>
    </row>
    <row r="494" spans="3:10" x14ac:dyDescent="0.3">
      <c r="C494" s="55"/>
      <c r="D494" s="55"/>
      <c r="E494" s="37"/>
      <c r="F494" s="55"/>
      <c r="G494" s="38"/>
      <c r="H494" s="56"/>
      <c r="I494" s="77"/>
      <c r="J494" s="77"/>
    </row>
    <row r="495" spans="3:10" x14ac:dyDescent="0.3">
      <c r="C495" s="55"/>
      <c r="D495" s="55"/>
      <c r="E495" s="37"/>
      <c r="F495" s="55"/>
      <c r="G495" s="38"/>
      <c r="H495" s="56"/>
      <c r="I495" s="77"/>
      <c r="J495" s="77"/>
    </row>
    <row r="496" spans="3:10" x14ac:dyDescent="0.3">
      <c r="C496" s="55"/>
      <c r="D496" s="55"/>
      <c r="E496" s="37"/>
      <c r="F496" s="55"/>
      <c r="G496" s="38"/>
      <c r="H496" s="56"/>
      <c r="I496" s="77"/>
      <c r="J496" s="77"/>
    </row>
    <row r="497" spans="3:10" x14ac:dyDescent="0.3">
      <c r="C497" s="55"/>
      <c r="D497" s="55"/>
      <c r="E497" s="37"/>
      <c r="F497" s="55"/>
      <c r="G497" s="38"/>
      <c r="H497" s="56"/>
      <c r="I497" s="77"/>
      <c r="J497" s="77"/>
    </row>
    <row r="498" spans="3:10" x14ac:dyDescent="0.3">
      <c r="C498" s="55"/>
      <c r="D498" s="55"/>
      <c r="E498" s="37"/>
      <c r="F498" s="55"/>
      <c r="G498" s="38"/>
      <c r="H498" s="56"/>
      <c r="I498" s="77"/>
      <c r="J498" s="77"/>
    </row>
    <row r="499" spans="3:10" x14ac:dyDescent="0.3">
      <c r="C499" s="55"/>
      <c r="D499" s="55"/>
      <c r="E499" s="37"/>
      <c r="F499" s="55"/>
      <c r="G499" s="38"/>
      <c r="H499" s="56"/>
      <c r="I499" s="77"/>
      <c r="J499" s="77"/>
    </row>
    <row r="500" spans="3:10" x14ac:dyDescent="0.3">
      <c r="C500" s="55"/>
      <c r="D500" s="55"/>
      <c r="E500" s="37"/>
      <c r="F500" s="55"/>
      <c r="G500" s="38"/>
      <c r="H500" s="56"/>
      <c r="I500" s="77"/>
      <c r="J500" s="77"/>
    </row>
    <row r="501" spans="3:10" x14ac:dyDescent="0.3">
      <c r="C501" s="55"/>
      <c r="D501" s="55"/>
      <c r="E501" s="37"/>
      <c r="F501" s="55"/>
      <c r="G501" s="38"/>
      <c r="H501" s="56"/>
      <c r="I501" s="77"/>
      <c r="J501" s="77"/>
    </row>
    <row r="502" spans="3:10" x14ac:dyDescent="0.3">
      <c r="C502" s="55"/>
      <c r="D502" s="55"/>
      <c r="E502" s="37"/>
      <c r="F502" s="55"/>
      <c r="G502" s="38"/>
      <c r="H502" s="56"/>
      <c r="I502" s="77"/>
      <c r="J502" s="77"/>
    </row>
    <row r="503" spans="3:10" x14ac:dyDescent="0.3">
      <c r="C503" s="55"/>
      <c r="D503" s="55"/>
      <c r="E503" s="37"/>
      <c r="F503" s="55"/>
      <c r="G503" s="38"/>
      <c r="H503" s="56"/>
      <c r="I503" s="77"/>
      <c r="J503" s="77"/>
    </row>
    <row r="504" spans="3:10" x14ac:dyDescent="0.3">
      <c r="C504" s="55"/>
      <c r="D504" s="55"/>
      <c r="E504" s="37"/>
      <c r="F504" s="55"/>
      <c r="G504" s="38"/>
      <c r="H504" s="56"/>
      <c r="I504" s="77"/>
      <c r="J504" s="77"/>
    </row>
    <row r="505" spans="3:10" x14ac:dyDescent="0.3">
      <c r="C505" s="55"/>
      <c r="D505" s="55"/>
      <c r="E505" s="37"/>
      <c r="F505" s="55"/>
      <c r="G505" s="38"/>
      <c r="H505" s="56"/>
      <c r="I505" s="77"/>
      <c r="J505" s="77"/>
    </row>
    <row r="506" spans="3:10" x14ac:dyDescent="0.3">
      <c r="C506" s="55"/>
      <c r="D506" s="55"/>
      <c r="E506" s="37"/>
      <c r="F506" s="55"/>
      <c r="G506" s="38"/>
      <c r="H506" s="56"/>
      <c r="I506" s="77"/>
      <c r="J506" s="77"/>
    </row>
    <row r="507" spans="3:10" x14ac:dyDescent="0.3">
      <c r="C507" s="55"/>
      <c r="D507" s="55"/>
      <c r="E507" s="37"/>
      <c r="F507" s="55"/>
      <c r="G507" s="38"/>
      <c r="H507" s="56"/>
      <c r="I507" s="77"/>
      <c r="J507" s="77"/>
    </row>
    <row r="508" spans="3:10" x14ac:dyDescent="0.3">
      <c r="C508" s="55"/>
      <c r="D508" s="55"/>
      <c r="E508" s="37"/>
      <c r="F508" s="55"/>
      <c r="G508" s="38"/>
      <c r="H508" s="56"/>
      <c r="I508" s="77"/>
      <c r="J508" s="77"/>
    </row>
    <row r="509" spans="3:10" x14ac:dyDescent="0.3">
      <c r="C509" s="55"/>
      <c r="D509" s="55"/>
      <c r="E509" s="37"/>
      <c r="F509" s="55"/>
      <c r="G509" s="38"/>
      <c r="H509" s="56"/>
      <c r="I509" s="77"/>
      <c r="J509" s="77"/>
    </row>
    <row r="510" spans="3:10" x14ac:dyDescent="0.3">
      <c r="C510" s="55"/>
      <c r="D510" s="55"/>
      <c r="E510" s="37"/>
      <c r="F510" s="55"/>
      <c r="G510" s="38"/>
      <c r="H510" s="56"/>
      <c r="I510" s="77"/>
      <c r="J510" s="77"/>
    </row>
    <row r="511" spans="3:10" x14ac:dyDescent="0.3">
      <c r="C511" s="55"/>
      <c r="D511" s="55"/>
      <c r="E511" s="37"/>
      <c r="F511" s="55"/>
      <c r="G511" s="38"/>
      <c r="H511" s="56"/>
      <c r="I511" s="77"/>
      <c r="J511" s="77"/>
    </row>
    <row r="512" spans="3:10" x14ac:dyDescent="0.3">
      <c r="C512" s="55"/>
      <c r="D512" s="55"/>
      <c r="E512" s="37"/>
      <c r="F512" s="55"/>
      <c r="G512" s="38"/>
      <c r="H512" s="56"/>
      <c r="I512" s="77"/>
      <c r="J512" s="77"/>
    </row>
    <row r="513" spans="3:10" x14ac:dyDescent="0.3">
      <c r="C513" s="55"/>
      <c r="D513" s="55"/>
      <c r="E513" s="37"/>
      <c r="F513" s="55"/>
      <c r="G513" s="38"/>
      <c r="H513" s="56"/>
      <c r="I513" s="77"/>
      <c r="J513" s="77"/>
    </row>
    <row r="514" spans="3:10" x14ac:dyDescent="0.3">
      <c r="C514" s="55"/>
      <c r="D514" s="55"/>
      <c r="E514" s="37"/>
      <c r="F514" s="55"/>
      <c r="G514" s="38"/>
      <c r="H514" s="56"/>
      <c r="I514" s="77"/>
      <c r="J514" s="77"/>
    </row>
    <row r="515" spans="3:10" x14ac:dyDescent="0.3">
      <c r="C515" s="55"/>
      <c r="D515" s="55"/>
      <c r="E515" s="37"/>
      <c r="F515" s="55"/>
      <c r="G515" s="38"/>
      <c r="H515" s="56"/>
      <c r="I515" s="77"/>
      <c r="J515" s="77"/>
    </row>
    <row r="516" spans="3:10" x14ac:dyDescent="0.3">
      <c r="C516" s="55"/>
      <c r="D516" s="55"/>
      <c r="E516" s="37"/>
      <c r="F516" s="55"/>
      <c r="G516" s="38"/>
      <c r="H516" s="56"/>
      <c r="I516" s="77"/>
      <c r="J516" s="77"/>
    </row>
    <row r="517" spans="3:10" x14ac:dyDescent="0.3">
      <c r="C517" s="55"/>
      <c r="D517" s="55"/>
      <c r="E517" s="37"/>
      <c r="F517" s="55"/>
      <c r="G517" s="38"/>
      <c r="H517" s="56"/>
      <c r="I517" s="77"/>
      <c r="J517" s="77"/>
    </row>
    <row r="518" spans="3:10" x14ac:dyDescent="0.3">
      <c r="C518" s="55"/>
      <c r="D518" s="55"/>
      <c r="E518" s="37"/>
      <c r="F518" s="55"/>
      <c r="G518" s="38"/>
      <c r="H518" s="56"/>
      <c r="I518" s="77"/>
      <c r="J518" s="77"/>
    </row>
    <row r="519" spans="3:10" x14ac:dyDescent="0.3">
      <c r="C519" s="55"/>
      <c r="D519" s="55"/>
      <c r="E519" s="37"/>
      <c r="F519" s="55"/>
      <c r="G519" s="38"/>
      <c r="H519" s="56"/>
      <c r="I519" s="77"/>
      <c r="J519" s="77"/>
    </row>
    <row r="520" spans="3:10" x14ac:dyDescent="0.3">
      <c r="C520" s="55"/>
      <c r="D520" s="55"/>
      <c r="E520" s="37"/>
      <c r="F520" s="55"/>
      <c r="G520" s="38"/>
      <c r="H520" s="56"/>
      <c r="I520" s="77"/>
      <c r="J520" s="77"/>
    </row>
    <row r="521" spans="3:10" x14ac:dyDescent="0.3">
      <c r="C521" s="55"/>
      <c r="D521" s="55"/>
      <c r="E521" s="37"/>
      <c r="F521" s="55"/>
      <c r="G521" s="38"/>
      <c r="H521" s="56"/>
      <c r="I521" s="77"/>
      <c r="J521" s="77"/>
    </row>
    <row r="522" spans="3:10" x14ac:dyDescent="0.3">
      <c r="C522" s="55"/>
      <c r="D522" s="55"/>
      <c r="E522" s="37"/>
      <c r="F522" s="55"/>
      <c r="G522" s="38"/>
      <c r="H522" s="56"/>
      <c r="I522" s="77"/>
      <c r="J522" s="77"/>
    </row>
    <row r="523" spans="3:10" x14ac:dyDescent="0.3">
      <c r="C523" s="55"/>
      <c r="D523" s="55"/>
      <c r="E523" s="37"/>
      <c r="F523" s="55"/>
      <c r="G523" s="38"/>
      <c r="H523" s="56"/>
      <c r="I523" s="77"/>
      <c r="J523" s="77"/>
    </row>
  </sheetData>
  <hyperlinks>
    <hyperlink ref="N1" location="datatypes!A1" display="toc" xr:uid="{00000000-0004-0000-06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G9"/>
  <sheetViews>
    <sheetView workbookViewId="0"/>
  </sheetViews>
  <sheetFormatPr defaultRowHeight="14.4" x14ac:dyDescent="0.3"/>
  <cols>
    <col min="1" max="1" width="39" customWidth="1"/>
    <col min="2" max="2" width="28.44140625" customWidth="1"/>
    <col min="3" max="3" width="30.5546875" customWidth="1"/>
    <col min="4" max="4" width="20" customWidth="1"/>
  </cols>
  <sheetData>
    <row r="1" spans="1:7" x14ac:dyDescent="0.3">
      <c r="A1" s="1" t="s">
        <v>1327</v>
      </c>
      <c r="B1" s="1" t="s">
        <v>1328</v>
      </c>
      <c r="C1" s="1" t="s">
        <v>1329</v>
      </c>
      <c r="D1" s="1" t="s">
        <v>1330</v>
      </c>
      <c r="E1" s="1" t="s">
        <v>1331</v>
      </c>
      <c r="G1" s="17" t="s">
        <v>1332</v>
      </c>
    </row>
    <row r="2" spans="1:7" ht="48.75" customHeight="1" x14ac:dyDescent="0.3">
      <c r="A2" s="13" t="s">
        <v>1722</v>
      </c>
      <c r="B2" s="2" t="s">
        <v>639</v>
      </c>
      <c r="C2" s="2" t="str">
        <f>VLOOKUP(B2,begrip[],4,)</f>
        <v>Instrument entirely recognised, in accordance with Implementing Regulation (EU) No 680/2014.</v>
      </c>
      <c r="D2" s="14" t="s">
        <v>637</v>
      </c>
      <c r="E2" s="1">
        <f>LEN(balance_sheet_recognition[[#This Row],[code]])</f>
        <v>28</v>
      </c>
    </row>
    <row r="3" spans="1:7" ht="72" x14ac:dyDescent="0.3">
      <c r="A3" s="15" t="s">
        <v>1723</v>
      </c>
      <c r="B3" s="2" t="s">
        <v>641</v>
      </c>
      <c r="C3" s="16" t="str">
        <f>VLOOKUP(B3,begrip[],4,)</f>
        <v>Instrument recognised to the extent of the institution's continuing involvement, in accordance with Implementing Regulation (EU) No 680/2014.</v>
      </c>
      <c r="D3" s="8" t="s">
        <v>637</v>
      </c>
      <c r="E3" s="1">
        <f>LEN(balance_sheet_recognition[[#This Row],[code]])</f>
        <v>57</v>
      </c>
    </row>
    <row r="4" spans="1:7" ht="43.2" x14ac:dyDescent="0.3">
      <c r="A4" s="13" t="s">
        <v>1724</v>
      </c>
      <c r="B4" s="2" t="s">
        <v>643</v>
      </c>
      <c r="C4" s="14" t="str">
        <f>VLOOKUP(B4,begrip[],4,)</f>
        <v>Instrument entirely derecognised, in accordance with Implementing Regulation (EU) No 680/2014.</v>
      </c>
      <c r="D4" s="14" t="s">
        <v>637</v>
      </c>
      <c r="E4" s="1">
        <f>LEN(balance_sheet_recognition[[#This Row],[code]])</f>
        <v>28</v>
      </c>
    </row>
    <row r="5" spans="1:7" ht="72" x14ac:dyDescent="0.3">
      <c r="A5" s="15" t="s">
        <v>1725</v>
      </c>
      <c r="B5" s="2" t="s">
        <v>918</v>
      </c>
      <c r="C5" s="8" t="str">
        <f>VLOOKUP(B5,begrip[],4,)</f>
        <v>Balance sheet recognition” takes the value “N/A” for instruments in AnaCredit that give rise to credit risk to the observed agent but are not assets of the observed agent</v>
      </c>
      <c r="D5" s="2" t="s">
        <v>637</v>
      </c>
      <c r="E5" s="1">
        <f>LEN(balance_sheet_recognition[[#This Row],[code]])</f>
        <v>37</v>
      </c>
    </row>
    <row r="6" spans="1:7" ht="57.6" x14ac:dyDescent="0.3">
      <c r="A6" s="15" t="s">
        <v>1726</v>
      </c>
      <c r="B6" s="57" t="s">
        <v>1105</v>
      </c>
      <c r="C6" s="57" t="str">
        <f>VLOOKUP(B6,begrip[],4,)</f>
        <v>Balance sheet recognition unknown is reported when the reporting agent does not yet have the correct value available.</v>
      </c>
      <c r="D6" s="57"/>
      <c r="E6" s="1">
        <f>LEN(balance_sheet_recognition[[#This Row],[code]])</f>
        <v>34</v>
      </c>
    </row>
    <row r="8" spans="1:7" x14ac:dyDescent="0.3">
      <c r="A8" t="s">
        <v>1353</v>
      </c>
      <c r="B8">
        <f>MAX(balance_sheet_recognition[length])</f>
        <v>57</v>
      </c>
    </row>
    <row r="9" spans="1:7" x14ac:dyDescent="0.3">
      <c r="A9" t="s">
        <v>1354</v>
      </c>
      <c r="B9">
        <f>(FLOOR((B8/colofon!$H$2),1)+1)*colofon!$H$2</f>
        <v>75</v>
      </c>
    </row>
  </sheetData>
  <conditionalFormatting sqref="B2:B6">
    <cfRule type="expression" dxfId="276" priority="1" stopIfTrue="1">
      <formula>LEFT($I2,27)="Not relevant for data model"</formula>
    </cfRule>
    <cfRule type="expression" dxfId="275" priority="2" stopIfTrue="1">
      <formula>OR($I2="only mentioned in preamble", $I2="removed from regulation")</formula>
    </cfRule>
  </conditionalFormatting>
  <conditionalFormatting sqref="B6 C2">
    <cfRule type="expression" dxfId="274" priority="5" stopIfTrue="1">
      <formula>LEFT($I2,27)="Not relevant for data model"</formula>
    </cfRule>
  </conditionalFormatting>
  <conditionalFormatting sqref="C2 B6">
    <cfRule type="expression" dxfId="273" priority="6" stopIfTrue="1">
      <formula>OR($I2="only mentioned in preamble", $I2="removed from regulation")</formula>
    </cfRule>
  </conditionalFormatting>
  <conditionalFormatting sqref="D2 C3:D6">
    <cfRule type="expression" dxfId="272" priority="7" stopIfTrue="1">
      <formula>LEFT(#REF!,27)="Not relevant for data model"</formula>
    </cfRule>
    <cfRule type="expression" dxfId="271" priority="8" stopIfTrue="1">
      <formula>OR(#REF!="only mentioned in preamble", #REF!="removed from regulation")</formula>
    </cfRule>
  </conditionalFormatting>
  <hyperlinks>
    <hyperlink ref="G1" location="datatypes!A1" display="toc" xr:uid="{00000000-0004-0000-0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G11"/>
  <sheetViews>
    <sheetView workbookViewId="0"/>
  </sheetViews>
  <sheetFormatPr defaultRowHeight="14.4" x14ac:dyDescent="0.3"/>
  <cols>
    <col min="1" max="1" width="13.109375" bestFit="1" customWidth="1"/>
    <col min="2" max="2" width="12.5546875" customWidth="1"/>
    <col min="3" max="3" width="68" customWidth="1"/>
    <col min="4" max="4" width="21.109375" customWidth="1"/>
  </cols>
  <sheetData>
    <row r="1" spans="1:7" x14ac:dyDescent="0.3">
      <c r="A1" s="2" t="s">
        <v>1327</v>
      </c>
      <c r="B1" s="2" t="s">
        <v>1328</v>
      </c>
      <c r="C1" s="2" t="s">
        <v>1329</v>
      </c>
      <c r="D1" s="2" t="s">
        <v>1330</v>
      </c>
      <c r="E1" s="2" t="s">
        <v>1331</v>
      </c>
      <c r="G1" s="17" t="s">
        <v>1332</v>
      </c>
    </row>
    <row r="2" spans="1:7" ht="28.8" x14ac:dyDescent="0.3">
      <c r="A2" s="2" t="s">
        <v>1727</v>
      </c>
      <c r="B2" s="2" t="s">
        <v>195</v>
      </c>
      <c r="C2" s="2" t="str">
        <f>VLOOKUP(B2,begrip[],4,)</f>
        <v>'creditor' means the counterparty bearing the credit risk of an instrument, other than a protection provider.</v>
      </c>
      <c r="D2" s="2" t="s">
        <v>197</v>
      </c>
      <c r="E2" s="2">
        <f>LEN(counterparty_role[[#This Row],[code]])</f>
        <v>13</v>
      </c>
    </row>
    <row r="3" spans="1:7" ht="28.8" x14ac:dyDescent="0.3">
      <c r="A3" s="2" t="s">
        <v>1728</v>
      </c>
      <c r="B3" s="2" t="s">
        <v>198</v>
      </c>
      <c r="C3" s="2" t="str">
        <f>VLOOKUP(B3,begrip[],4,)</f>
        <v>'servicer' means the counterparty responsible for the administrative and financial management of an instrument.</v>
      </c>
      <c r="D3" s="2" t="s">
        <v>197</v>
      </c>
      <c r="E3" s="2">
        <f>LEN(counterparty_role[[#This Row],[code]])</f>
        <v>14</v>
      </c>
    </row>
    <row r="4" spans="1:7" ht="43.2" x14ac:dyDescent="0.3">
      <c r="A4" s="2" t="s">
        <v>1729</v>
      </c>
      <c r="B4" s="2" t="s">
        <v>43</v>
      </c>
      <c r="C4" s="2" t="str">
        <f>VLOOKUP(B4,begrip[],4,)</f>
        <v xml:space="preserve">'debtor' means the counterparty which has the unconditional obligation to make repayments arising under the instrument.
</v>
      </c>
      <c r="D4" s="2" t="s">
        <v>197</v>
      </c>
      <c r="E4" s="2">
        <f>LEN(counterparty_role[[#This Row],[code]])</f>
        <v>13</v>
      </c>
    </row>
    <row r="5" spans="1:7" ht="72" x14ac:dyDescent="0.3">
      <c r="A5" s="2" t="s">
        <v>1730</v>
      </c>
      <c r="B5" s="2" t="s">
        <v>268</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197</v>
      </c>
      <c r="E5" s="2">
        <f>LEN(counterparty_role[[#This Row],[code]])</f>
        <v>14</v>
      </c>
    </row>
    <row r="6" spans="1:7" x14ac:dyDescent="0.3">
      <c r="A6" s="1"/>
      <c r="B6" s="1"/>
      <c r="E6" s="1"/>
    </row>
    <row r="7" spans="1:7" x14ac:dyDescent="0.3">
      <c r="A7" t="s">
        <v>1353</v>
      </c>
      <c r="B7">
        <f>MAX(counterparty_role[length])</f>
        <v>14</v>
      </c>
    </row>
    <row r="8" spans="1:7" x14ac:dyDescent="0.3">
      <c r="A8" t="s">
        <v>1354</v>
      </c>
      <c r="B8">
        <f>(FLOOR((B7/colofon!$H$2),1)+1)*colofon!$H$2</f>
        <v>25</v>
      </c>
    </row>
    <row r="11" spans="1:7" x14ac:dyDescent="0.3">
      <c r="C11" s="27"/>
    </row>
  </sheetData>
  <conditionalFormatting sqref="A9:C12 E9:E12">
    <cfRule type="expression" dxfId="270" priority="9" stopIfTrue="1">
      <formula>LEFT($I9,27)="Not relevant for data model"</formula>
    </cfRule>
    <cfRule type="expression" dxfId="269" priority="10" stopIfTrue="1">
      <formula>OR($I9="only mentioned in preamble", $I9="removed from regulation")</formula>
    </cfRule>
  </conditionalFormatting>
  <conditionalFormatting sqref="B2:B5">
    <cfRule type="expression" dxfId="268" priority="3" stopIfTrue="1">
      <formula>LEFT($I2,27)="Not relevant for data model"</formula>
    </cfRule>
    <cfRule type="expression" dxfId="267" priority="4" stopIfTrue="1">
      <formula>OR($I2="only mentioned in preamble", $I2="removed from regulation")</formula>
    </cfRule>
  </conditionalFormatting>
  <conditionalFormatting sqref="C2:C5">
    <cfRule type="expression" dxfId="266" priority="1" stopIfTrue="1">
      <formula>LEFT($I2,27)="Not relevant for data model"</formula>
    </cfRule>
    <cfRule type="expression" dxfId="265" priority="2" stopIfTrue="1">
      <formula>OR($I2="only mentioned in preamble", $I2="removed from regulation")</formula>
    </cfRule>
  </conditionalFormatting>
  <conditionalFormatting sqref="D2:D5">
    <cfRule type="expression" dxfId="262" priority="90" stopIfTrue="1">
      <formula>LEFT($I9,27)="Not relevant for data model"</formula>
    </cfRule>
    <cfRule type="expression" dxfId="261" priority="91" stopIfTrue="1">
      <formula>OR($I9="only mentioned in preamble", $I9="removed from regulation")</formula>
    </cfRule>
  </conditionalFormatting>
  <hyperlinks>
    <hyperlink ref="G1" location="datatypes!A1" display="toc" xr:uid="{00000000-0004-0000-0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2"/>
  <sheetViews>
    <sheetView zoomScaleNormal="100" workbookViewId="0">
      <selection activeCell="G1" sqref="G1"/>
    </sheetView>
  </sheetViews>
  <sheetFormatPr defaultColWidth="9.109375" defaultRowHeight="14.4" x14ac:dyDescent="0.3"/>
  <cols>
    <col min="1" max="1" width="13.109375" bestFit="1" customWidth="1"/>
    <col min="2" max="2" width="34.44140625" customWidth="1"/>
    <col min="3" max="3" width="29.44140625" bestFit="1" customWidth="1"/>
    <col min="4" max="4" width="11" bestFit="1" customWidth="1"/>
  </cols>
  <sheetData>
    <row r="1" spans="1:7" x14ac:dyDescent="0.3">
      <c r="A1" s="2" t="s">
        <v>1327</v>
      </c>
      <c r="B1" s="2" t="s">
        <v>1731</v>
      </c>
      <c r="C1" s="2" t="s">
        <v>1732</v>
      </c>
      <c r="D1" s="2" t="s">
        <v>1330</v>
      </c>
      <c r="E1" s="2" t="s">
        <v>1331</v>
      </c>
      <c r="G1" s="17" t="s">
        <v>1332</v>
      </c>
    </row>
    <row r="2" spans="1:7" x14ac:dyDescent="0.3">
      <c r="A2" s="39" t="s">
        <v>1733</v>
      </c>
      <c r="B2" s="39" t="s">
        <v>1734</v>
      </c>
      <c r="C2" s="40" t="s">
        <v>951</v>
      </c>
      <c r="D2" s="12" t="s">
        <v>116</v>
      </c>
      <c r="E2" s="41">
        <f>LEN(country[[#This Row],[code]])</f>
        <v>2</v>
      </c>
    </row>
    <row r="3" spans="1:7" x14ac:dyDescent="0.3">
      <c r="A3" s="39" t="s">
        <v>1735</v>
      </c>
      <c r="B3" s="39" t="s">
        <v>1736</v>
      </c>
      <c r="C3" s="40" t="s">
        <v>951</v>
      </c>
      <c r="D3" s="12" t="s">
        <v>116</v>
      </c>
      <c r="E3" s="41">
        <f>LEN(country[[#This Row],[code]])</f>
        <v>2</v>
      </c>
    </row>
    <row r="4" spans="1:7" x14ac:dyDescent="0.3">
      <c r="A4" s="39" t="s">
        <v>1737</v>
      </c>
      <c r="B4" s="39" t="s">
        <v>1738</v>
      </c>
      <c r="C4" s="40" t="s">
        <v>951</v>
      </c>
      <c r="D4" s="12" t="s">
        <v>116</v>
      </c>
      <c r="E4" s="41">
        <f>LEN(country[[#This Row],[code]])</f>
        <v>2</v>
      </c>
    </row>
    <row r="5" spans="1:7" x14ac:dyDescent="0.3">
      <c r="A5" s="39" t="s">
        <v>1739</v>
      </c>
      <c r="B5" s="39" t="s">
        <v>1740</v>
      </c>
      <c r="C5" s="40" t="s">
        <v>951</v>
      </c>
      <c r="D5" s="12" t="s">
        <v>116</v>
      </c>
      <c r="E5" s="41">
        <f>LEN(country[[#This Row],[code]])</f>
        <v>2</v>
      </c>
    </row>
    <row r="6" spans="1:7" x14ac:dyDescent="0.3">
      <c r="A6" s="39" t="s">
        <v>1741</v>
      </c>
      <c r="B6" s="39" t="s">
        <v>1742</v>
      </c>
      <c r="C6" s="40" t="s">
        <v>951</v>
      </c>
      <c r="D6" s="12" t="s">
        <v>116</v>
      </c>
      <c r="E6" s="41">
        <f>LEN(country[[#This Row],[code]])</f>
        <v>2</v>
      </c>
    </row>
    <row r="7" spans="1:7" x14ac:dyDescent="0.3">
      <c r="A7" s="39" t="s">
        <v>1743</v>
      </c>
      <c r="B7" s="39" t="s">
        <v>1744</v>
      </c>
      <c r="C7" s="40" t="s">
        <v>951</v>
      </c>
      <c r="D7" s="12" t="s">
        <v>116</v>
      </c>
      <c r="E7" s="41">
        <f>LEN(country[[#This Row],[code]])</f>
        <v>2</v>
      </c>
    </row>
    <row r="8" spans="1:7" x14ac:dyDescent="0.3">
      <c r="A8" s="39" t="s">
        <v>1745</v>
      </c>
      <c r="B8" s="39" t="s">
        <v>1746</v>
      </c>
      <c r="C8" s="40" t="s">
        <v>951</v>
      </c>
      <c r="D8" s="12" t="s">
        <v>116</v>
      </c>
      <c r="E8" s="41">
        <f>LEN(country[[#This Row],[code]])</f>
        <v>2</v>
      </c>
    </row>
    <row r="9" spans="1:7" x14ac:dyDescent="0.3">
      <c r="A9" s="39" t="s">
        <v>1747</v>
      </c>
      <c r="B9" s="39" t="s">
        <v>1748</v>
      </c>
      <c r="C9" s="40" t="s">
        <v>951</v>
      </c>
      <c r="D9" s="12" t="s">
        <v>116</v>
      </c>
      <c r="E9" s="41">
        <f>LEN(country[[#This Row],[code]])</f>
        <v>2</v>
      </c>
    </row>
    <row r="10" spans="1:7" x14ac:dyDescent="0.3">
      <c r="A10" s="39" t="s">
        <v>1749</v>
      </c>
      <c r="B10" s="39" t="s">
        <v>1750</v>
      </c>
      <c r="C10" s="40" t="s">
        <v>951</v>
      </c>
      <c r="D10" s="12" t="s">
        <v>116</v>
      </c>
      <c r="E10" s="41">
        <f>LEN(country[[#This Row],[code]])</f>
        <v>2</v>
      </c>
    </row>
    <row r="11" spans="1:7" x14ac:dyDescent="0.3">
      <c r="A11" s="39" t="s">
        <v>1751</v>
      </c>
      <c r="B11" s="39" t="s">
        <v>1752</v>
      </c>
      <c r="C11" s="40" t="s">
        <v>951</v>
      </c>
      <c r="D11" s="12" t="s">
        <v>116</v>
      </c>
      <c r="E11" s="41">
        <f>LEN(country[[#This Row],[code]])</f>
        <v>2</v>
      </c>
    </row>
    <row r="12" spans="1:7" x14ac:dyDescent="0.3">
      <c r="A12" s="39" t="s">
        <v>1753</v>
      </c>
      <c r="B12" s="39" t="s">
        <v>1754</v>
      </c>
      <c r="C12" s="40" t="s">
        <v>951</v>
      </c>
      <c r="D12" s="12" t="s">
        <v>116</v>
      </c>
      <c r="E12" s="41">
        <f>LEN(country[[#This Row],[code]])</f>
        <v>2</v>
      </c>
    </row>
    <row r="13" spans="1:7" x14ac:dyDescent="0.3">
      <c r="A13" s="39" t="s">
        <v>1755</v>
      </c>
      <c r="B13" s="39" t="s">
        <v>1756</v>
      </c>
      <c r="C13" s="40" t="s">
        <v>951</v>
      </c>
      <c r="D13" s="12" t="s">
        <v>116</v>
      </c>
      <c r="E13" s="41">
        <f>LEN(country[[#This Row],[code]])</f>
        <v>2</v>
      </c>
    </row>
    <row r="14" spans="1:7" x14ac:dyDescent="0.3">
      <c r="A14" s="39" t="s">
        <v>1757</v>
      </c>
      <c r="B14" s="39" t="s">
        <v>1758</v>
      </c>
      <c r="C14" s="40" t="s">
        <v>951</v>
      </c>
      <c r="D14" s="12" t="s">
        <v>116</v>
      </c>
      <c r="E14" s="41">
        <f>LEN(country[[#This Row],[code]])</f>
        <v>2</v>
      </c>
    </row>
    <row r="15" spans="1:7" x14ac:dyDescent="0.3">
      <c r="A15" s="39" t="s">
        <v>1759</v>
      </c>
      <c r="B15" s="39" t="s">
        <v>1760</v>
      </c>
      <c r="C15" s="40" t="s">
        <v>951</v>
      </c>
      <c r="D15" s="12" t="s">
        <v>116</v>
      </c>
      <c r="E15" s="41">
        <f>LEN(country[[#This Row],[code]])</f>
        <v>2</v>
      </c>
    </row>
    <row r="16" spans="1:7" x14ac:dyDescent="0.3">
      <c r="A16" s="39" t="s">
        <v>1761</v>
      </c>
      <c r="B16" s="39" t="s">
        <v>1762</v>
      </c>
      <c r="C16" s="40" t="s">
        <v>951</v>
      </c>
      <c r="D16" s="12" t="s">
        <v>116</v>
      </c>
      <c r="E16" s="41">
        <f>LEN(country[[#This Row],[code]])</f>
        <v>2</v>
      </c>
    </row>
    <row r="17" spans="1:5" x14ac:dyDescent="0.3">
      <c r="A17" s="39" t="s">
        <v>1763</v>
      </c>
      <c r="B17" s="39" t="s">
        <v>1764</v>
      </c>
      <c r="C17" s="40" t="s">
        <v>951</v>
      </c>
      <c r="D17" s="12" t="s">
        <v>116</v>
      </c>
      <c r="E17" s="41">
        <f>LEN(country[[#This Row],[code]])</f>
        <v>2</v>
      </c>
    </row>
    <row r="18" spans="1:5" x14ac:dyDescent="0.3">
      <c r="A18" s="39" t="s">
        <v>1765</v>
      </c>
      <c r="B18" s="39" t="s">
        <v>1766</v>
      </c>
      <c r="C18" s="40" t="s">
        <v>951</v>
      </c>
      <c r="D18" s="12" t="s">
        <v>116</v>
      </c>
      <c r="E18" s="41">
        <f>LEN(country[[#This Row],[code]])</f>
        <v>2</v>
      </c>
    </row>
    <row r="19" spans="1:5" x14ac:dyDescent="0.3">
      <c r="A19" s="39" t="s">
        <v>1767</v>
      </c>
      <c r="B19" s="39" t="s">
        <v>1768</v>
      </c>
      <c r="C19" s="40" t="s">
        <v>951</v>
      </c>
      <c r="D19" s="12" t="s">
        <v>116</v>
      </c>
      <c r="E19" s="41">
        <f>LEN(country[[#This Row],[code]])</f>
        <v>2</v>
      </c>
    </row>
    <row r="20" spans="1:5" x14ac:dyDescent="0.3">
      <c r="A20" s="39" t="s">
        <v>1769</v>
      </c>
      <c r="B20" s="39" t="s">
        <v>1770</v>
      </c>
      <c r="C20" s="40" t="s">
        <v>951</v>
      </c>
      <c r="D20" s="12" t="s">
        <v>116</v>
      </c>
      <c r="E20" s="41">
        <f>LEN(country[[#This Row],[code]])</f>
        <v>2</v>
      </c>
    </row>
    <row r="21" spans="1:5" x14ac:dyDescent="0.3">
      <c r="A21" s="39" t="s">
        <v>1771</v>
      </c>
      <c r="B21" s="39" t="s">
        <v>1772</v>
      </c>
      <c r="C21" s="40" t="s">
        <v>951</v>
      </c>
      <c r="D21" s="12" t="s">
        <v>116</v>
      </c>
      <c r="E21" s="41">
        <f>LEN(country[[#This Row],[code]])</f>
        <v>2</v>
      </c>
    </row>
    <row r="22" spans="1:5" x14ac:dyDescent="0.3">
      <c r="A22" s="39" t="s">
        <v>1773</v>
      </c>
      <c r="B22" s="39" t="s">
        <v>1774</v>
      </c>
      <c r="C22" s="40" t="s">
        <v>951</v>
      </c>
      <c r="D22" s="12" t="s">
        <v>116</v>
      </c>
      <c r="E22" s="41">
        <f>LEN(country[[#This Row],[code]])</f>
        <v>2</v>
      </c>
    </row>
    <row r="23" spans="1:5" x14ac:dyDescent="0.3">
      <c r="A23" s="39" t="s">
        <v>1775</v>
      </c>
      <c r="B23" s="39" t="s">
        <v>1776</v>
      </c>
      <c r="C23" s="40" t="s">
        <v>951</v>
      </c>
      <c r="D23" s="12" t="s">
        <v>116</v>
      </c>
      <c r="E23" s="41">
        <f>LEN(country[[#This Row],[code]])</f>
        <v>2</v>
      </c>
    </row>
    <row r="24" spans="1:5" x14ac:dyDescent="0.3">
      <c r="A24" s="39" t="s">
        <v>1777</v>
      </c>
      <c r="B24" s="39" t="s">
        <v>1778</v>
      </c>
      <c r="C24" s="39" t="s">
        <v>102</v>
      </c>
      <c r="D24" s="12" t="s">
        <v>116</v>
      </c>
      <c r="E24" s="41">
        <f>LEN(country[[#This Row],[code]])</f>
        <v>2</v>
      </c>
    </row>
    <row r="25" spans="1:5" x14ac:dyDescent="0.3">
      <c r="A25" s="39" t="s">
        <v>1779</v>
      </c>
      <c r="B25" s="39" t="s">
        <v>1780</v>
      </c>
      <c r="C25" s="40" t="s">
        <v>951</v>
      </c>
      <c r="D25" s="12" t="s">
        <v>116</v>
      </c>
      <c r="E25" s="41">
        <f>LEN(country[[#This Row],[code]])</f>
        <v>2</v>
      </c>
    </row>
    <row r="26" spans="1:5" x14ac:dyDescent="0.3">
      <c r="A26" s="39" t="s">
        <v>1781</v>
      </c>
      <c r="B26" s="39" t="s">
        <v>1782</v>
      </c>
      <c r="C26" s="40" t="s">
        <v>951</v>
      </c>
      <c r="D26" s="12" t="s">
        <v>116</v>
      </c>
      <c r="E26" s="41">
        <f>LEN(country[[#This Row],[code]])</f>
        <v>2</v>
      </c>
    </row>
    <row r="27" spans="1:5" x14ac:dyDescent="0.3">
      <c r="A27" s="39" t="s">
        <v>1783</v>
      </c>
      <c r="B27" s="39" t="s">
        <v>1784</v>
      </c>
      <c r="C27" s="40" t="s">
        <v>951</v>
      </c>
      <c r="D27" s="12" t="s">
        <v>116</v>
      </c>
      <c r="E27" s="41">
        <f>LEN(country[[#This Row],[code]])</f>
        <v>2</v>
      </c>
    </row>
    <row r="28" spans="1:5" x14ac:dyDescent="0.3">
      <c r="A28" s="39" t="s">
        <v>1785</v>
      </c>
      <c r="B28" s="39" t="s">
        <v>1786</v>
      </c>
      <c r="C28" s="40" t="s">
        <v>951</v>
      </c>
      <c r="D28" s="12" t="s">
        <v>116</v>
      </c>
      <c r="E28" s="41">
        <f>LEN(country[[#This Row],[code]])</f>
        <v>2</v>
      </c>
    </row>
    <row r="29" spans="1:5" x14ac:dyDescent="0.3">
      <c r="A29" s="39" t="s">
        <v>1787</v>
      </c>
      <c r="B29" s="39" t="s">
        <v>1788</v>
      </c>
      <c r="C29" s="40" t="s">
        <v>951</v>
      </c>
      <c r="D29" s="12" t="s">
        <v>116</v>
      </c>
      <c r="E29" s="41">
        <f>LEN(country[[#This Row],[code]])</f>
        <v>2</v>
      </c>
    </row>
    <row r="30" spans="1:5" x14ac:dyDescent="0.3">
      <c r="A30" s="39" t="s">
        <v>1789</v>
      </c>
      <c r="B30" s="39" t="s">
        <v>1790</v>
      </c>
      <c r="C30" s="40" t="s">
        <v>951</v>
      </c>
      <c r="D30" s="12" t="s">
        <v>116</v>
      </c>
      <c r="E30" s="41">
        <f>LEN(country[[#This Row],[code]])</f>
        <v>2</v>
      </c>
    </row>
    <row r="31" spans="1:5" x14ac:dyDescent="0.3">
      <c r="A31" s="39" t="s">
        <v>1791</v>
      </c>
      <c r="B31" s="39" t="s">
        <v>1792</v>
      </c>
      <c r="C31" s="40" t="s">
        <v>951</v>
      </c>
      <c r="D31" s="12" t="s">
        <v>116</v>
      </c>
      <c r="E31" s="41">
        <f>LEN(country[[#This Row],[code]])</f>
        <v>2</v>
      </c>
    </row>
    <row r="32" spans="1:5" x14ac:dyDescent="0.3">
      <c r="A32" s="39" t="s">
        <v>1793</v>
      </c>
      <c r="B32" s="39" t="s">
        <v>1794</v>
      </c>
      <c r="C32" s="40" t="s">
        <v>951</v>
      </c>
      <c r="D32" s="12" t="s">
        <v>116</v>
      </c>
      <c r="E32" s="41">
        <f>LEN(country[[#This Row],[code]])</f>
        <v>2</v>
      </c>
    </row>
    <row r="33" spans="1:5" x14ac:dyDescent="0.3">
      <c r="A33" s="39" t="s">
        <v>1795</v>
      </c>
      <c r="B33" s="39" t="s">
        <v>1796</v>
      </c>
      <c r="C33" s="40" t="s">
        <v>951</v>
      </c>
      <c r="D33" s="12" t="s">
        <v>116</v>
      </c>
      <c r="E33" s="41">
        <f>LEN(country[[#This Row],[code]])</f>
        <v>2</v>
      </c>
    </row>
    <row r="34" spans="1:5" x14ac:dyDescent="0.3">
      <c r="A34" s="39" t="s">
        <v>1797</v>
      </c>
      <c r="B34" s="39" t="s">
        <v>1798</v>
      </c>
      <c r="C34" s="40" t="s">
        <v>951</v>
      </c>
      <c r="D34" s="12" t="s">
        <v>116</v>
      </c>
      <c r="E34" s="41">
        <f>LEN(country[[#This Row],[code]])</f>
        <v>2</v>
      </c>
    </row>
    <row r="35" spans="1:5" x14ac:dyDescent="0.3">
      <c r="A35" s="39" t="s">
        <v>1799</v>
      </c>
      <c r="B35" s="39" t="s">
        <v>1800</v>
      </c>
      <c r="C35" s="40" t="s">
        <v>951</v>
      </c>
      <c r="D35" s="12" t="s">
        <v>116</v>
      </c>
      <c r="E35" s="41">
        <f>LEN(country[[#This Row],[code]])</f>
        <v>2</v>
      </c>
    </row>
    <row r="36" spans="1:5" x14ac:dyDescent="0.3">
      <c r="A36" s="39" t="s">
        <v>1801</v>
      </c>
      <c r="B36" s="39" t="s">
        <v>1802</v>
      </c>
      <c r="C36" s="40" t="s">
        <v>951</v>
      </c>
      <c r="D36" s="12" t="s">
        <v>116</v>
      </c>
      <c r="E36" s="41">
        <f>LEN(country[[#This Row],[code]])</f>
        <v>2</v>
      </c>
    </row>
    <row r="37" spans="1:5" x14ac:dyDescent="0.3">
      <c r="A37" s="39" t="s">
        <v>1803</v>
      </c>
      <c r="B37" s="39" t="s">
        <v>1804</v>
      </c>
      <c r="C37" s="40" t="s">
        <v>951</v>
      </c>
      <c r="D37" s="12" t="s">
        <v>116</v>
      </c>
      <c r="E37" s="41">
        <f>LEN(country[[#This Row],[code]])</f>
        <v>2</v>
      </c>
    </row>
    <row r="38" spans="1:5" x14ac:dyDescent="0.3">
      <c r="A38" s="39" t="s">
        <v>1805</v>
      </c>
      <c r="B38" s="39" t="s">
        <v>1806</v>
      </c>
      <c r="C38" s="40" t="s">
        <v>105</v>
      </c>
      <c r="D38" s="12" t="s">
        <v>116</v>
      </c>
      <c r="E38" s="41">
        <f>LEN(country[[#This Row],[code]])</f>
        <v>2</v>
      </c>
    </row>
    <row r="39" spans="1:5" x14ac:dyDescent="0.3">
      <c r="A39" s="39" t="s">
        <v>1807</v>
      </c>
      <c r="B39" s="39" t="s">
        <v>1808</v>
      </c>
      <c r="C39" s="40" t="s">
        <v>951</v>
      </c>
      <c r="D39" s="12" t="s">
        <v>116</v>
      </c>
      <c r="E39" s="41">
        <f>LEN(country[[#This Row],[code]])</f>
        <v>2</v>
      </c>
    </row>
    <row r="40" spans="1:5" x14ac:dyDescent="0.3">
      <c r="A40" s="39" t="s">
        <v>1809</v>
      </c>
      <c r="B40" s="39" t="s">
        <v>1810</v>
      </c>
      <c r="C40" s="40" t="s">
        <v>951</v>
      </c>
      <c r="D40" s="12" t="s">
        <v>116</v>
      </c>
      <c r="E40" s="41">
        <f>LEN(country[[#This Row],[code]])</f>
        <v>2</v>
      </c>
    </row>
    <row r="41" spans="1:5" x14ac:dyDescent="0.3">
      <c r="A41" s="39" t="s">
        <v>1811</v>
      </c>
      <c r="B41" s="39" t="s">
        <v>1812</v>
      </c>
      <c r="C41" s="40" t="s">
        <v>951</v>
      </c>
      <c r="D41" s="12" t="s">
        <v>116</v>
      </c>
      <c r="E41" s="41">
        <f>LEN(country[[#This Row],[code]])</f>
        <v>2</v>
      </c>
    </row>
    <row r="42" spans="1:5" x14ac:dyDescent="0.3">
      <c r="A42" s="39" t="s">
        <v>1813</v>
      </c>
      <c r="B42" s="39" t="s">
        <v>1814</v>
      </c>
      <c r="C42" s="40" t="s">
        <v>951</v>
      </c>
      <c r="D42" s="12" t="s">
        <v>116</v>
      </c>
      <c r="E42" s="41">
        <f>LEN(country[[#This Row],[code]])</f>
        <v>2</v>
      </c>
    </row>
    <row r="43" spans="1:5" x14ac:dyDescent="0.3">
      <c r="A43" s="39" t="s">
        <v>1815</v>
      </c>
      <c r="B43" s="39" t="s">
        <v>1816</v>
      </c>
      <c r="C43" s="40" t="s">
        <v>951</v>
      </c>
      <c r="D43" s="12" t="s">
        <v>116</v>
      </c>
      <c r="E43" s="41">
        <f>LEN(country[[#This Row],[code]])</f>
        <v>2</v>
      </c>
    </row>
    <row r="44" spans="1:5" x14ac:dyDescent="0.3">
      <c r="A44" s="39" t="s">
        <v>1817</v>
      </c>
      <c r="B44" s="39" t="s">
        <v>1818</v>
      </c>
      <c r="C44" s="40" t="s">
        <v>951</v>
      </c>
      <c r="D44" s="12" t="s">
        <v>116</v>
      </c>
      <c r="E44" s="41">
        <f>LEN(country[[#This Row],[code]])</f>
        <v>2</v>
      </c>
    </row>
    <row r="45" spans="1:5" x14ac:dyDescent="0.3">
      <c r="A45" s="39" t="s">
        <v>1819</v>
      </c>
      <c r="B45" s="39" t="s">
        <v>1820</v>
      </c>
      <c r="C45" s="40" t="s">
        <v>951</v>
      </c>
      <c r="D45" s="12" t="s">
        <v>116</v>
      </c>
      <c r="E45" s="41">
        <f>LEN(country[[#This Row],[code]])</f>
        <v>2</v>
      </c>
    </row>
    <row r="46" spans="1:5" x14ac:dyDescent="0.3">
      <c r="A46" s="39" t="s">
        <v>1821</v>
      </c>
      <c r="B46" s="39" t="s">
        <v>1822</v>
      </c>
      <c r="C46" s="40" t="s">
        <v>951</v>
      </c>
      <c r="D46" s="12" t="s">
        <v>116</v>
      </c>
      <c r="E46" s="41">
        <f>LEN(country[[#This Row],[code]])</f>
        <v>2</v>
      </c>
    </row>
    <row r="47" spans="1:5" x14ac:dyDescent="0.3">
      <c r="A47" s="39" t="s">
        <v>1823</v>
      </c>
      <c r="B47" s="39" t="s">
        <v>1824</v>
      </c>
      <c r="C47" s="40" t="s">
        <v>951</v>
      </c>
      <c r="D47" s="12" t="s">
        <v>116</v>
      </c>
      <c r="E47" s="41">
        <f>LEN(country[[#This Row],[code]])</f>
        <v>2</v>
      </c>
    </row>
    <row r="48" spans="1:5" x14ac:dyDescent="0.3">
      <c r="A48" s="39" t="s">
        <v>1825</v>
      </c>
      <c r="B48" s="39" t="s">
        <v>1826</v>
      </c>
      <c r="C48" s="40" t="s">
        <v>951</v>
      </c>
      <c r="D48" s="12" t="s">
        <v>116</v>
      </c>
      <c r="E48" s="41">
        <f>LEN(country[[#This Row],[code]])</f>
        <v>2</v>
      </c>
    </row>
    <row r="49" spans="1:5" x14ac:dyDescent="0.3">
      <c r="A49" s="39" t="s">
        <v>1827</v>
      </c>
      <c r="B49" s="39" t="s">
        <v>1828</v>
      </c>
      <c r="C49" s="40" t="s">
        <v>951</v>
      </c>
      <c r="D49" s="12" t="s">
        <v>116</v>
      </c>
      <c r="E49" s="41">
        <f>LEN(country[[#This Row],[code]])</f>
        <v>2</v>
      </c>
    </row>
    <row r="50" spans="1:5" x14ac:dyDescent="0.3">
      <c r="A50" s="39" t="s">
        <v>1829</v>
      </c>
      <c r="B50" s="39" t="s">
        <v>1830</v>
      </c>
      <c r="C50" s="40" t="s">
        <v>951</v>
      </c>
      <c r="D50" s="12" t="s">
        <v>116</v>
      </c>
      <c r="E50" s="41">
        <f>LEN(country[[#This Row],[code]])</f>
        <v>2</v>
      </c>
    </row>
    <row r="51" spans="1:5" x14ac:dyDescent="0.3">
      <c r="A51" s="39" t="s">
        <v>1831</v>
      </c>
      <c r="B51" s="39" t="s">
        <v>1832</v>
      </c>
      <c r="C51" s="40" t="s">
        <v>951</v>
      </c>
      <c r="D51" s="12" t="s">
        <v>116</v>
      </c>
      <c r="E51" s="41">
        <f>LEN(country[[#This Row],[code]])</f>
        <v>2</v>
      </c>
    </row>
    <row r="52" spans="1:5" x14ac:dyDescent="0.3">
      <c r="A52" s="39" t="s">
        <v>1833</v>
      </c>
      <c r="B52" s="39" t="s">
        <v>1834</v>
      </c>
      <c r="C52" s="40" t="s">
        <v>951</v>
      </c>
      <c r="D52" s="12" t="s">
        <v>116</v>
      </c>
      <c r="E52" s="41">
        <f>LEN(country[[#This Row],[code]])</f>
        <v>2</v>
      </c>
    </row>
    <row r="53" spans="1:5" x14ac:dyDescent="0.3">
      <c r="A53" s="39" t="s">
        <v>1835</v>
      </c>
      <c r="B53" s="39" t="s">
        <v>1836</v>
      </c>
      <c r="C53" s="40" t="s">
        <v>951</v>
      </c>
      <c r="D53" s="12" t="s">
        <v>116</v>
      </c>
      <c r="E53" s="41">
        <f>LEN(country[[#This Row],[code]])</f>
        <v>2</v>
      </c>
    </row>
    <row r="54" spans="1:5" x14ac:dyDescent="0.3">
      <c r="A54" s="39" t="s">
        <v>1837</v>
      </c>
      <c r="B54" s="39" t="s">
        <v>1838</v>
      </c>
      <c r="C54" s="40" t="s">
        <v>951</v>
      </c>
      <c r="D54" s="12" t="s">
        <v>116</v>
      </c>
      <c r="E54" s="41">
        <f>LEN(country[[#This Row],[code]])</f>
        <v>2</v>
      </c>
    </row>
    <row r="55" spans="1:5" x14ac:dyDescent="0.3">
      <c r="A55" s="39" t="s">
        <v>1839</v>
      </c>
      <c r="B55" s="39" t="s">
        <v>1840</v>
      </c>
      <c r="C55" s="40" t="s">
        <v>951</v>
      </c>
      <c r="D55" s="12" t="s">
        <v>116</v>
      </c>
      <c r="E55" s="41">
        <f>LEN(country[[#This Row],[code]])</f>
        <v>2</v>
      </c>
    </row>
    <row r="56" spans="1:5" x14ac:dyDescent="0.3">
      <c r="A56" s="39" t="s">
        <v>1841</v>
      </c>
      <c r="B56" s="39" t="s">
        <v>1842</v>
      </c>
      <c r="C56" s="40" t="s">
        <v>951</v>
      </c>
      <c r="D56" s="12" t="s">
        <v>116</v>
      </c>
      <c r="E56" s="41">
        <f>LEN(country[[#This Row],[code]])</f>
        <v>2</v>
      </c>
    </row>
    <row r="57" spans="1:5" x14ac:dyDescent="0.3">
      <c r="A57" s="39" t="s">
        <v>1843</v>
      </c>
      <c r="B57" s="39" t="s">
        <v>1844</v>
      </c>
      <c r="C57" s="40" t="s">
        <v>102</v>
      </c>
      <c r="D57" s="12" t="s">
        <v>116</v>
      </c>
      <c r="E57" s="41">
        <f>LEN(country[[#This Row],[code]])</f>
        <v>2</v>
      </c>
    </row>
    <row r="58" spans="1:5" x14ac:dyDescent="0.3">
      <c r="A58" s="39" t="s">
        <v>1845</v>
      </c>
      <c r="B58" s="39" t="s">
        <v>1846</v>
      </c>
      <c r="C58" t="s">
        <v>105</v>
      </c>
      <c r="D58" s="12" t="s">
        <v>116</v>
      </c>
      <c r="E58" s="41">
        <f>LEN(country[[#This Row],[code]])</f>
        <v>2</v>
      </c>
    </row>
    <row r="59" spans="1:5" x14ac:dyDescent="0.3">
      <c r="A59" s="39" t="s">
        <v>1847</v>
      </c>
      <c r="B59" s="39" t="s">
        <v>1848</v>
      </c>
      <c r="C59" s="40" t="s">
        <v>951</v>
      </c>
      <c r="D59" s="12" t="s">
        <v>116</v>
      </c>
      <c r="E59" s="41">
        <f>LEN(country[[#This Row],[code]])</f>
        <v>2</v>
      </c>
    </row>
    <row r="60" spans="1:5" x14ac:dyDescent="0.3">
      <c r="A60" s="39" t="s">
        <v>1849</v>
      </c>
      <c r="B60" s="39" t="s">
        <v>1850</v>
      </c>
      <c r="C60" s="40" t="s">
        <v>951</v>
      </c>
      <c r="D60" s="12" t="s">
        <v>116</v>
      </c>
      <c r="E60" s="41">
        <f>LEN(country[[#This Row],[code]])</f>
        <v>2</v>
      </c>
    </row>
    <row r="61" spans="1:5" x14ac:dyDescent="0.3">
      <c r="A61" s="39" t="s">
        <v>1851</v>
      </c>
      <c r="B61" s="39" t="s">
        <v>1852</v>
      </c>
      <c r="C61" s="40" t="s">
        <v>951</v>
      </c>
      <c r="D61" s="12" t="s">
        <v>116</v>
      </c>
      <c r="E61" s="41">
        <f>LEN(country[[#This Row],[code]])</f>
        <v>2</v>
      </c>
    </row>
    <row r="62" spans="1:5" x14ac:dyDescent="0.3">
      <c r="A62" s="39" t="s">
        <v>1853</v>
      </c>
      <c r="B62" s="39" t="s">
        <v>1854</v>
      </c>
      <c r="C62" s="39" t="s">
        <v>102</v>
      </c>
      <c r="D62" s="12" t="s">
        <v>116</v>
      </c>
      <c r="E62" s="41">
        <f>LEN(country[[#This Row],[code]])</f>
        <v>2</v>
      </c>
    </row>
    <row r="63" spans="1:5" x14ac:dyDescent="0.3">
      <c r="A63" s="39" t="s">
        <v>1855</v>
      </c>
      <c r="B63" s="39" t="s">
        <v>1856</v>
      </c>
      <c r="C63" s="40" t="s">
        <v>951</v>
      </c>
      <c r="D63" s="12" t="s">
        <v>116</v>
      </c>
      <c r="E63" s="41">
        <f>LEN(country[[#This Row],[code]])</f>
        <v>2</v>
      </c>
    </row>
    <row r="64" spans="1:5" x14ac:dyDescent="0.3">
      <c r="A64" s="39" t="s">
        <v>1857</v>
      </c>
      <c r="B64" s="39" t="s">
        <v>1858</v>
      </c>
      <c r="C64" s="40" t="s">
        <v>951</v>
      </c>
      <c r="D64" s="12" t="s">
        <v>116</v>
      </c>
      <c r="E64" s="41">
        <f>LEN(country[[#This Row],[code]])</f>
        <v>2</v>
      </c>
    </row>
    <row r="65" spans="1:5" x14ac:dyDescent="0.3">
      <c r="A65" s="39" t="s">
        <v>1859</v>
      </c>
      <c r="B65" s="39" t="s">
        <v>1860</v>
      </c>
      <c r="C65" s="40" t="s">
        <v>951</v>
      </c>
      <c r="D65" s="12" t="s">
        <v>116</v>
      </c>
      <c r="E65" s="41">
        <f>LEN(country[[#This Row],[code]])</f>
        <v>2</v>
      </c>
    </row>
    <row r="66" spans="1:5" x14ac:dyDescent="0.3">
      <c r="A66" s="39" t="s">
        <v>1861</v>
      </c>
      <c r="B66" s="39" t="s">
        <v>1862</v>
      </c>
      <c r="C66" s="40" t="s">
        <v>951</v>
      </c>
      <c r="D66" s="12" t="s">
        <v>116</v>
      </c>
      <c r="E66" s="41">
        <f>LEN(country[[#This Row],[code]])</f>
        <v>2</v>
      </c>
    </row>
    <row r="67" spans="1:5" x14ac:dyDescent="0.3">
      <c r="A67" s="39" t="s">
        <v>1863</v>
      </c>
      <c r="B67" s="39" t="s">
        <v>1864</v>
      </c>
      <c r="C67" s="40" t="s">
        <v>951</v>
      </c>
      <c r="D67" s="12" t="s">
        <v>116</v>
      </c>
      <c r="E67" s="41">
        <f>LEN(country[[#This Row],[code]])</f>
        <v>2</v>
      </c>
    </row>
    <row r="68" spans="1:5" x14ac:dyDescent="0.3">
      <c r="A68" s="39" t="s">
        <v>1865</v>
      </c>
      <c r="B68" s="39" t="s">
        <v>1866</v>
      </c>
      <c r="C68" s="39" t="s">
        <v>102</v>
      </c>
      <c r="D68" s="12" t="s">
        <v>116</v>
      </c>
      <c r="E68" s="41">
        <f>LEN(country[[#This Row],[code]])</f>
        <v>2</v>
      </c>
    </row>
    <row r="69" spans="1:5" x14ac:dyDescent="0.3">
      <c r="A69" s="39" t="s">
        <v>1867</v>
      </c>
      <c r="B69" s="39" t="s">
        <v>1868</v>
      </c>
      <c r="C69" s="40" t="s">
        <v>951</v>
      </c>
      <c r="D69" s="12" t="s">
        <v>116</v>
      </c>
      <c r="E69" s="41">
        <f>LEN(country[[#This Row],[code]])</f>
        <v>2</v>
      </c>
    </row>
    <row r="70" spans="1:5" x14ac:dyDescent="0.3">
      <c r="A70" s="39" t="s">
        <v>1869</v>
      </c>
      <c r="B70" s="39" t="s">
        <v>1870</v>
      </c>
      <c r="C70" s="39" t="s">
        <v>105</v>
      </c>
      <c r="D70" s="12" t="s">
        <v>116</v>
      </c>
      <c r="E70" s="41">
        <f>LEN(country[[#This Row],[code]])</f>
        <v>2</v>
      </c>
    </row>
    <row r="71" spans="1:5" x14ac:dyDescent="0.3">
      <c r="A71" s="39" t="s">
        <v>1871</v>
      </c>
      <c r="B71" s="39" t="s">
        <v>1872</v>
      </c>
      <c r="C71" s="39" t="s">
        <v>105</v>
      </c>
      <c r="D71" s="12" t="s">
        <v>116</v>
      </c>
      <c r="E71" s="41">
        <f>LEN(country[[#This Row],[code]])</f>
        <v>2</v>
      </c>
    </row>
    <row r="72" spans="1:5" x14ac:dyDescent="0.3">
      <c r="A72" s="39" t="s">
        <v>1873</v>
      </c>
      <c r="B72" s="39" t="s">
        <v>1874</v>
      </c>
      <c r="C72" s="39" t="s">
        <v>105</v>
      </c>
      <c r="D72" s="12" t="s">
        <v>116</v>
      </c>
      <c r="E72" s="41">
        <f>LEN(country[[#This Row],[code]])</f>
        <v>2</v>
      </c>
    </row>
    <row r="73" spans="1:5" x14ac:dyDescent="0.3">
      <c r="A73" s="39" t="s">
        <v>1875</v>
      </c>
      <c r="B73" s="39" t="s">
        <v>1876</v>
      </c>
      <c r="C73" s="40" t="s">
        <v>951</v>
      </c>
      <c r="D73" s="12" t="s">
        <v>116</v>
      </c>
      <c r="E73" s="41">
        <f>LEN(country[[#This Row],[code]])</f>
        <v>2</v>
      </c>
    </row>
    <row r="74" spans="1:5" x14ac:dyDescent="0.3">
      <c r="A74" s="39" t="s">
        <v>1877</v>
      </c>
      <c r="B74" s="39" t="s">
        <v>1878</v>
      </c>
      <c r="C74" s="40" t="s">
        <v>951</v>
      </c>
      <c r="D74" s="12" t="s">
        <v>116</v>
      </c>
      <c r="E74" s="41">
        <f>LEN(country[[#This Row],[code]])</f>
        <v>2</v>
      </c>
    </row>
    <row r="75" spans="1:5" x14ac:dyDescent="0.3">
      <c r="A75" s="39" t="s">
        <v>1879</v>
      </c>
      <c r="B75" s="39" t="s">
        <v>1880</v>
      </c>
      <c r="C75" s="40" t="s">
        <v>951</v>
      </c>
      <c r="D75" s="12" t="s">
        <v>116</v>
      </c>
      <c r="E75" s="41">
        <f>LEN(country[[#This Row],[code]])</f>
        <v>2</v>
      </c>
    </row>
    <row r="76" spans="1:5" x14ac:dyDescent="0.3">
      <c r="A76" s="39" t="s">
        <v>1881</v>
      </c>
      <c r="B76" s="39" t="s">
        <v>1882</v>
      </c>
      <c r="C76" s="40" t="s">
        <v>951</v>
      </c>
      <c r="D76" s="12" t="s">
        <v>116</v>
      </c>
      <c r="E76" s="41">
        <f>LEN(country[[#This Row],[code]])</f>
        <v>2</v>
      </c>
    </row>
    <row r="77" spans="1:5" x14ac:dyDescent="0.3">
      <c r="A77" s="39" t="s">
        <v>1883</v>
      </c>
      <c r="B77" s="39" t="s">
        <v>1884</v>
      </c>
      <c r="C77" s="39" t="s">
        <v>102</v>
      </c>
      <c r="D77" s="12" t="s">
        <v>116</v>
      </c>
      <c r="E77" s="41">
        <f>LEN(country[[#This Row],[code]])</f>
        <v>2</v>
      </c>
    </row>
    <row r="78" spans="1:5" x14ac:dyDescent="0.3">
      <c r="A78" s="39" t="s">
        <v>1885</v>
      </c>
      <c r="B78" s="39" t="s">
        <v>1886</v>
      </c>
      <c r="C78" s="39" t="s">
        <v>102</v>
      </c>
      <c r="D78" s="12" t="s">
        <v>116</v>
      </c>
      <c r="E78" s="41">
        <f>LEN(country[[#This Row],[code]])</f>
        <v>2</v>
      </c>
    </row>
    <row r="79" spans="1:5" x14ac:dyDescent="0.3">
      <c r="A79" s="39" t="s">
        <v>1887</v>
      </c>
      <c r="B79" s="39" t="s">
        <v>1888</v>
      </c>
      <c r="C79" s="40" t="s">
        <v>951</v>
      </c>
      <c r="D79" s="12" t="s">
        <v>116</v>
      </c>
      <c r="E79" s="41">
        <f>LEN(country[[#This Row],[code]])</f>
        <v>2</v>
      </c>
    </row>
    <row r="80" spans="1:5" x14ac:dyDescent="0.3">
      <c r="A80" s="39" t="s">
        <v>1889</v>
      </c>
      <c r="B80" s="39" t="s">
        <v>1890</v>
      </c>
      <c r="C80" s="40" t="s">
        <v>951</v>
      </c>
      <c r="D80" s="12" t="s">
        <v>116</v>
      </c>
      <c r="E80" s="41">
        <f>LEN(country[[#This Row],[code]])</f>
        <v>2</v>
      </c>
    </row>
    <row r="81" spans="1:5" x14ac:dyDescent="0.3">
      <c r="A81" s="39" t="s">
        <v>1891</v>
      </c>
      <c r="B81" s="39" t="s">
        <v>1892</v>
      </c>
      <c r="C81" s="40" t="s">
        <v>951</v>
      </c>
      <c r="D81" s="12" t="s">
        <v>116</v>
      </c>
      <c r="E81" s="41">
        <f>LEN(country[[#This Row],[code]])</f>
        <v>2</v>
      </c>
    </row>
    <row r="82" spans="1:5" x14ac:dyDescent="0.3">
      <c r="A82" s="39" t="s">
        <v>1893</v>
      </c>
      <c r="B82" s="39" t="s">
        <v>1894</v>
      </c>
      <c r="C82" s="40" t="s">
        <v>951</v>
      </c>
      <c r="D82" s="12" t="s">
        <v>116</v>
      </c>
      <c r="E82" s="41">
        <f>LEN(country[[#This Row],[code]])</f>
        <v>2</v>
      </c>
    </row>
    <row r="83" spans="1:5" x14ac:dyDescent="0.3">
      <c r="A83" s="39" t="s">
        <v>1895</v>
      </c>
      <c r="B83" s="39" t="s">
        <v>1896</v>
      </c>
      <c r="C83" s="40" t="s">
        <v>951</v>
      </c>
      <c r="D83" s="12" t="s">
        <v>116</v>
      </c>
      <c r="E83" s="41">
        <f>LEN(country[[#This Row],[code]])</f>
        <v>2</v>
      </c>
    </row>
    <row r="84" spans="1:5" x14ac:dyDescent="0.3">
      <c r="A84" s="39" t="s">
        <v>1897</v>
      </c>
      <c r="B84" s="39" t="s">
        <v>1898</v>
      </c>
      <c r="C84" s="40" t="s">
        <v>951</v>
      </c>
      <c r="D84" s="12" t="s">
        <v>116</v>
      </c>
      <c r="E84" s="41">
        <f>LEN(country[[#This Row],[code]])</f>
        <v>2</v>
      </c>
    </row>
    <row r="85" spans="1:5" x14ac:dyDescent="0.3">
      <c r="A85" s="39" t="s">
        <v>1899</v>
      </c>
      <c r="B85" s="39" t="s">
        <v>1900</v>
      </c>
      <c r="C85" s="40" t="s">
        <v>951</v>
      </c>
      <c r="D85" s="12" t="s">
        <v>116</v>
      </c>
      <c r="E85" s="41">
        <f>LEN(country[[#This Row],[code]])</f>
        <v>2</v>
      </c>
    </row>
    <row r="86" spans="1:5" x14ac:dyDescent="0.3">
      <c r="A86" s="39" t="s">
        <v>1901</v>
      </c>
      <c r="B86" s="39" t="s">
        <v>1902</v>
      </c>
      <c r="C86" s="40" t="s">
        <v>951</v>
      </c>
      <c r="D86" s="12" t="s">
        <v>116</v>
      </c>
      <c r="E86" s="41">
        <f>LEN(country[[#This Row],[code]])</f>
        <v>2</v>
      </c>
    </row>
    <row r="87" spans="1:5" x14ac:dyDescent="0.3">
      <c r="A87" s="39" t="s">
        <v>1903</v>
      </c>
      <c r="B87" s="39" t="s">
        <v>1904</v>
      </c>
      <c r="C87" s="40" t="s">
        <v>951</v>
      </c>
      <c r="D87" s="12" t="s">
        <v>116</v>
      </c>
      <c r="E87" s="41">
        <f>LEN(country[[#This Row],[code]])</f>
        <v>2</v>
      </c>
    </row>
    <row r="88" spans="1:5" x14ac:dyDescent="0.3">
      <c r="A88" s="39" t="s">
        <v>1905</v>
      </c>
      <c r="B88" s="39" t="s">
        <v>1906</v>
      </c>
      <c r="C88" s="39" t="s">
        <v>102</v>
      </c>
      <c r="D88" s="12" t="s">
        <v>116</v>
      </c>
      <c r="E88" s="41">
        <f>LEN(country[[#This Row],[code]])</f>
        <v>2</v>
      </c>
    </row>
    <row r="89" spans="1:5" x14ac:dyDescent="0.3">
      <c r="A89" s="39" t="s">
        <v>1907</v>
      </c>
      <c r="B89" s="39" t="s">
        <v>1908</v>
      </c>
      <c r="C89" s="40" t="s">
        <v>951</v>
      </c>
      <c r="D89" s="12" t="s">
        <v>116</v>
      </c>
      <c r="E89" s="41">
        <f>LEN(country[[#This Row],[code]])</f>
        <v>2</v>
      </c>
    </row>
    <row r="90" spans="1:5" x14ac:dyDescent="0.3">
      <c r="A90" s="39" t="s">
        <v>1909</v>
      </c>
      <c r="B90" s="39" t="s">
        <v>1910</v>
      </c>
      <c r="C90" s="40" t="s">
        <v>951</v>
      </c>
      <c r="D90" s="12" t="s">
        <v>116</v>
      </c>
      <c r="E90" s="41">
        <f>LEN(country[[#This Row],[code]])</f>
        <v>2</v>
      </c>
    </row>
    <row r="91" spans="1:5" x14ac:dyDescent="0.3">
      <c r="A91" s="39" t="s">
        <v>1911</v>
      </c>
      <c r="B91" s="39" t="s">
        <v>1912</v>
      </c>
      <c r="C91" s="40" t="s">
        <v>951</v>
      </c>
      <c r="D91" s="12" t="s">
        <v>116</v>
      </c>
      <c r="E91" s="41">
        <f>LEN(country[[#This Row],[code]])</f>
        <v>2</v>
      </c>
    </row>
    <row r="92" spans="1:5" x14ac:dyDescent="0.3">
      <c r="A92" s="39" t="s">
        <v>1913</v>
      </c>
      <c r="B92" s="39" t="s">
        <v>1914</v>
      </c>
      <c r="C92" s="40" t="s">
        <v>951</v>
      </c>
      <c r="D92" s="12" t="s">
        <v>116</v>
      </c>
      <c r="E92" s="41">
        <f>LEN(country[[#This Row],[code]])</f>
        <v>2</v>
      </c>
    </row>
    <row r="93" spans="1:5" x14ac:dyDescent="0.3">
      <c r="A93" s="39" t="s">
        <v>1915</v>
      </c>
      <c r="B93" s="39" t="s">
        <v>1916</v>
      </c>
      <c r="C93" s="40" t="s">
        <v>951</v>
      </c>
      <c r="D93" s="12" t="s">
        <v>116</v>
      </c>
      <c r="E93" s="41">
        <f>LEN(country[[#This Row],[code]])</f>
        <v>2</v>
      </c>
    </row>
    <row r="94" spans="1:5" x14ac:dyDescent="0.3">
      <c r="A94" s="39" t="s">
        <v>1917</v>
      </c>
      <c r="B94" s="39" t="s">
        <v>1918</v>
      </c>
      <c r="C94" s="40" t="s">
        <v>951</v>
      </c>
      <c r="D94" s="12" t="s">
        <v>116</v>
      </c>
      <c r="E94" s="41">
        <f>LEN(country[[#This Row],[code]])</f>
        <v>2</v>
      </c>
    </row>
    <row r="95" spans="1:5" x14ac:dyDescent="0.3">
      <c r="A95" s="39" t="s">
        <v>1919</v>
      </c>
      <c r="B95" s="39" t="s">
        <v>1920</v>
      </c>
      <c r="C95" s="40" t="s">
        <v>951</v>
      </c>
      <c r="D95" s="12" t="s">
        <v>116</v>
      </c>
      <c r="E95" s="41">
        <f>LEN(country[[#This Row],[code]])</f>
        <v>2</v>
      </c>
    </row>
    <row r="96" spans="1:5" x14ac:dyDescent="0.3">
      <c r="A96" s="39" t="s">
        <v>1921</v>
      </c>
      <c r="B96" s="39" t="s">
        <v>1922</v>
      </c>
      <c r="C96" s="40" t="s">
        <v>951</v>
      </c>
      <c r="D96" s="12" t="s">
        <v>116</v>
      </c>
      <c r="E96" s="41">
        <f>LEN(country[[#This Row],[code]])</f>
        <v>2</v>
      </c>
    </row>
    <row r="97" spans="1:5" x14ac:dyDescent="0.3">
      <c r="A97" s="39" t="s">
        <v>1923</v>
      </c>
      <c r="B97" s="39" t="s">
        <v>1924</v>
      </c>
      <c r="C97" s="40" t="s">
        <v>951</v>
      </c>
      <c r="D97" s="12" t="s">
        <v>116</v>
      </c>
      <c r="E97" s="41">
        <f>LEN(country[[#This Row],[code]])</f>
        <v>2</v>
      </c>
    </row>
    <row r="98" spans="1:5" x14ac:dyDescent="0.3">
      <c r="A98" s="39" t="s">
        <v>1925</v>
      </c>
      <c r="B98" s="39" t="s">
        <v>1926</v>
      </c>
      <c r="C98" s="40" t="s">
        <v>951</v>
      </c>
      <c r="D98" s="12" t="s">
        <v>116</v>
      </c>
      <c r="E98" s="41">
        <f>LEN(country[[#This Row],[code]])</f>
        <v>2</v>
      </c>
    </row>
    <row r="99" spans="1:5" x14ac:dyDescent="0.3">
      <c r="A99" s="39" t="s">
        <v>1927</v>
      </c>
      <c r="B99" s="39" t="s">
        <v>1928</v>
      </c>
      <c r="C99" s="40" t="s">
        <v>951</v>
      </c>
      <c r="D99" s="12" t="s">
        <v>116</v>
      </c>
      <c r="E99" s="41">
        <f>LEN(country[[#This Row],[code]])</f>
        <v>2</v>
      </c>
    </row>
    <row r="100" spans="1:5" x14ac:dyDescent="0.3">
      <c r="A100" s="39" t="s">
        <v>1929</v>
      </c>
      <c r="B100" s="39" t="s">
        <v>1930</v>
      </c>
      <c r="C100" s="39" t="s">
        <v>105</v>
      </c>
      <c r="D100" s="12" t="s">
        <v>116</v>
      </c>
      <c r="E100" s="41">
        <f>LEN(country[[#This Row],[code]])</f>
        <v>2</v>
      </c>
    </row>
    <row r="101" spans="1:5" x14ac:dyDescent="0.3">
      <c r="A101" s="39" t="s">
        <v>1931</v>
      </c>
      <c r="B101" s="39" t="s">
        <v>1932</v>
      </c>
      <c r="C101" s="40" t="s">
        <v>951</v>
      </c>
      <c r="D101" s="12" t="s">
        <v>116</v>
      </c>
      <c r="E101" s="41">
        <f>LEN(country[[#This Row],[code]])</f>
        <v>2</v>
      </c>
    </row>
    <row r="102" spans="1:5" x14ac:dyDescent="0.3">
      <c r="A102" s="39" t="s">
        <v>1933</v>
      </c>
      <c r="B102" s="39" t="s">
        <v>1934</v>
      </c>
      <c r="C102" s="39" t="s">
        <v>102</v>
      </c>
      <c r="D102" s="12" t="s">
        <v>116</v>
      </c>
      <c r="E102" s="41">
        <f>LEN(country[[#This Row],[code]])</f>
        <v>2</v>
      </c>
    </row>
    <row r="103" spans="1:5" x14ac:dyDescent="0.3">
      <c r="A103" s="39" t="s">
        <v>1935</v>
      </c>
      <c r="B103" s="39" t="s">
        <v>1936</v>
      </c>
      <c r="C103" s="40" t="s">
        <v>951</v>
      </c>
      <c r="D103" s="12" t="s">
        <v>116</v>
      </c>
      <c r="E103" s="41">
        <f>LEN(country[[#This Row],[code]])</f>
        <v>2</v>
      </c>
    </row>
    <row r="104" spans="1:5" x14ac:dyDescent="0.3">
      <c r="A104" s="39" t="s">
        <v>1937</v>
      </c>
      <c r="B104" s="39" t="s">
        <v>1938</v>
      </c>
      <c r="C104" s="40" t="s">
        <v>951</v>
      </c>
      <c r="D104" s="12" t="s">
        <v>116</v>
      </c>
      <c r="E104" s="41">
        <f>LEN(country[[#This Row],[code]])</f>
        <v>2</v>
      </c>
    </row>
    <row r="105" spans="1:5" x14ac:dyDescent="0.3">
      <c r="A105" s="39" t="s">
        <v>1939</v>
      </c>
      <c r="B105" s="39" t="s">
        <v>1940</v>
      </c>
      <c r="C105" s="40" t="s">
        <v>951</v>
      </c>
      <c r="D105" s="12" t="s">
        <v>116</v>
      </c>
      <c r="E105" s="41">
        <f>LEN(country[[#This Row],[code]])</f>
        <v>2</v>
      </c>
    </row>
    <row r="106" spans="1:5" x14ac:dyDescent="0.3">
      <c r="A106" s="39" t="s">
        <v>1941</v>
      </c>
      <c r="B106" s="39" t="s">
        <v>1942</v>
      </c>
      <c r="C106" s="40" t="s">
        <v>951</v>
      </c>
      <c r="D106" s="12" t="s">
        <v>116</v>
      </c>
      <c r="E106" s="41">
        <f>LEN(country[[#This Row],[code]])</f>
        <v>2</v>
      </c>
    </row>
    <row r="107" spans="1:5" x14ac:dyDescent="0.3">
      <c r="A107" s="39" t="s">
        <v>1943</v>
      </c>
      <c r="B107" s="39" t="s">
        <v>1944</v>
      </c>
      <c r="C107" s="40" t="s">
        <v>951</v>
      </c>
      <c r="D107" s="12" t="s">
        <v>116</v>
      </c>
      <c r="E107" s="41">
        <f>LEN(country[[#This Row],[code]])</f>
        <v>2</v>
      </c>
    </row>
    <row r="108" spans="1:5" x14ac:dyDescent="0.3">
      <c r="A108" s="39" t="s">
        <v>1945</v>
      </c>
      <c r="B108" s="39" t="s">
        <v>1946</v>
      </c>
      <c r="C108" s="40" t="s">
        <v>951</v>
      </c>
      <c r="D108" s="12" t="s">
        <v>116</v>
      </c>
      <c r="E108" s="41">
        <f>LEN(country[[#This Row],[code]])</f>
        <v>2</v>
      </c>
    </row>
    <row r="109" spans="1:5" x14ac:dyDescent="0.3">
      <c r="A109" s="39" t="s">
        <v>1947</v>
      </c>
      <c r="B109" s="39" t="s">
        <v>1948</v>
      </c>
      <c r="C109" s="39" t="s">
        <v>102</v>
      </c>
      <c r="D109" s="12" t="s">
        <v>116</v>
      </c>
      <c r="E109" s="41">
        <f>LEN(country[[#This Row],[code]])</f>
        <v>2</v>
      </c>
    </row>
    <row r="110" spans="1:5" x14ac:dyDescent="0.3">
      <c r="A110" s="39" t="s">
        <v>1949</v>
      </c>
      <c r="B110" s="39" t="s">
        <v>1950</v>
      </c>
      <c r="C110" s="40" t="s">
        <v>951</v>
      </c>
      <c r="D110" s="12" t="s">
        <v>116</v>
      </c>
      <c r="E110" s="41">
        <f>LEN(country[[#This Row],[code]])</f>
        <v>2</v>
      </c>
    </row>
    <row r="111" spans="1:5" x14ac:dyDescent="0.3">
      <c r="A111" s="39" t="s">
        <v>1951</v>
      </c>
      <c r="B111" s="39" t="s">
        <v>1952</v>
      </c>
      <c r="C111" s="40" t="s">
        <v>951</v>
      </c>
      <c r="D111" s="12" t="s">
        <v>116</v>
      </c>
      <c r="E111" s="41">
        <f>LEN(country[[#This Row],[code]])</f>
        <v>2</v>
      </c>
    </row>
    <row r="112" spans="1:5" x14ac:dyDescent="0.3">
      <c r="A112" s="39" t="s">
        <v>1953</v>
      </c>
      <c r="B112" s="39" t="s">
        <v>1954</v>
      </c>
      <c r="C112" s="40" t="s">
        <v>951</v>
      </c>
      <c r="D112" s="12" t="s">
        <v>116</v>
      </c>
      <c r="E112" s="41">
        <f>LEN(country[[#This Row],[code]])</f>
        <v>2</v>
      </c>
    </row>
    <row r="113" spans="1:5" x14ac:dyDescent="0.3">
      <c r="A113" s="39" t="s">
        <v>1955</v>
      </c>
      <c r="B113" s="39" t="s">
        <v>1956</v>
      </c>
      <c r="C113" s="40" t="s">
        <v>951</v>
      </c>
      <c r="D113" s="12" t="s">
        <v>116</v>
      </c>
      <c r="E113" s="41">
        <f>LEN(country[[#This Row],[code]])</f>
        <v>2</v>
      </c>
    </row>
    <row r="114" spans="1:5" x14ac:dyDescent="0.3">
      <c r="A114" s="39" t="s">
        <v>1957</v>
      </c>
      <c r="B114" s="39" t="s">
        <v>1958</v>
      </c>
      <c r="C114" s="40" t="s">
        <v>951</v>
      </c>
      <c r="D114" s="12" t="s">
        <v>116</v>
      </c>
      <c r="E114" s="41">
        <f>LEN(country[[#This Row],[code]])</f>
        <v>2</v>
      </c>
    </row>
    <row r="115" spans="1:5" x14ac:dyDescent="0.3">
      <c r="A115" s="39" t="s">
        <v>1959</v>
      </c>
      <c r="B115" s="39" t="s">
        <v>1960</v>
      </c>
      <c r="C115" s="40" t="s">
        <v>951</v>
      </c>
      <c r="D115" s="12" t="s">
        <v>116</v>
      </c>
      <c r="E115" s="41">
        <f>LEN(country[[#This Row],[code]])</f>
        <v>2</v>
      </c>
    </row>
    <row r="116" spans="1:5" x14ac:dyDescent="0.3">
      <c r="A116" s="39" t="s">
        <v>1961</v>
      </c>
      <c r="B116" s="39" t="s">
        <v>1962</v>
      </c>
      <c r="C116" s="40" t="s">
        <v>951</v>
      </c>
      <c r="D116" s="12" t="s">
        <v>116</v>
      </c>
      <c r="E116" s="41">
        <f>LEN(country[[#This Row],[code]])</f>
        <v>2</v>
      </c>
    </row>
    <row r="117" spans="1:5" x14ac:dyDescent="0.3">
      <c r="A117" s="39" t="s">
        <v>1963</v>
      </c>
      <c r="B117" s="39" t="s">
        <v>1964</v>
      </c>
      <c r="C117" s="40" t="s">
        <v>951</v>
      </c>
      <c r="D117" s="12" t="s">
        <v>116</v>
      </c>
      <c r="E117" s="41">
        <f>LEN(country[[#This Row],[code]])</f>
        <v>2</v>
      </c>
    </row>
    <row r="118" spans="1:5" x14ac:dyDescent="0.3">
      <c r="A118" s="39" t="s">
        <v>1965</v>
      </c>
      <c r="B118" s="39" t="s">
        <v>1966</v>
      </c>
      <c r="C118" s="40" t="s">
        <v>951</v>
      </c>
      <c r="D118" s="12" t="s">
        <v>116</v>
      </c>
      <c r="E118" s="41">
        <f>LEN(country[[#This Row],[code]])</f>
        <v>2</v>
      </c>
    </row>
    <row r="119" spans="1:5" x14ac:dyDescent="0.3">
      <c r="A119" s="39" t="s">
        <v>1967</v>
      </c>
      <c r="B119" s="39" t="s">
        <v>1968</v>
      </c>
      <c r="C119" s="40" t="s">
        <v>951</v>
      </c>
      <c r="D119" s="12" t="s">
        <v>116</v>
      </c>
      <c r="E119" s="41">
        <f>LEN(country[[#This Row],[code]])</f>
        <v>2</v>
      </c>
    </row>
    <row r="120" spans="1:5" x14ac:dyDescent="0.3">
      <c r="A120" s="39" t="s">
        <v>1969</v>
      </c>
      <c r="B120" s="39" t="s">
        <v>1970</v>
      </c>
      <c r="C120" s="40" t="s">
        <v>951</v>
      </c>
      <c r="D120" s="12" t="s">
        <v>116</v>
      </c>
      <c r="E120" s="41">
        <f>LEN(country[[#This Row],[code]])</f>
        <v>2</v>
      </c>
    </row>
    <row r="121" spans="1:5" x14ac:dyDescent="0.3">
      <c r="A121" s="39" t="s">
        <v>1971</v>
      </c>
      <c r="B121" s="39" t="s">
        <v>1972</v>
      </c>
      <c r="C121" s="40" t="s">
        <v>951</v>
      </c>
      <c r="D121" s="12" t="s">
        <v>116</v>
      </c>
      <c r="E121" s="41">
        <f>LEN(country[[#This Row],[code]])</f>
        <v>2</v>
      </c>
    </row>
    <row r="122" spans="1:5" x14ac:dyDescent="0.3">
      <c r="A122" s="39" t="s">
        <v>1973</v>
      </c>
      <c r="B122" s="39" t="s">
        <v>1974</v>
      </c>
      <c r="C122" s="40" t="s">
        <v>951</v>
      </c>
      <c r="D122" s="12" t="s">
        <v>116</v>
      </c>
      <c r="E122" s="41">
        <f>LEN(country[[#This Row],[code]])</f>
        <v>2</v>
      </c>
    </row>
    <row r="123" spans="1:5" x14ac:dyDescent="0.3">
      <c r="A123" s="39" t="s">
        <v>1975</v>
      </c>
      <c r="B123" s="39" t="s">
        <v>1976</v>
      </c>
      <c r="C123" s="40" t="s">
        <v>951</v>
      </c>
      <c r="D123" s="12" t="s">
        <v>116</v>
      </c>
      <c r="E123" s="41">
        <f>LEN(country[[#This Row],[code]])</f>
        <v>2</v>
      </c>
    </row>
    <row r="124" spans="1:5" x14ac:dyDescent="0.3">
      <c r="A124" s="39" t="s">
        <v>1977</v>
      </c>
      <c r="B124" s="39" t="s">
        <v>1978</v>
      </c>
      <c r="C124" s="40" t="s">
        <v>102</v>
      </c>
      <c r="D124" s="12" t="s">
        <v>116</v>
      </c>
      <c r="E124" s="41">
        <f>LEN(country[[#This Row],[code]])</f>
        <v>2</v>
      </c>
    </row>
    <row r="125" spans="1:5" x14ac:dyDescent="0.3">
      <c r="A125" s="39" t="s">
        <v>1979</v>
      </c>
      <c r="B125" s="39" t="s">
        <v>1980</v>
      </c>
      <c r="C125" s="40" t="s">
        <v>951</v>
      </c>
      <c r="D125" s="12" t="s">
        <v>116</v>
      </c>
      <c r="E125" s="41">
        <f>LEN(country[[#This Row],[code]])</f>
        <v>2</v>
      </c>
    </row>
    <row r="126" spans="1:5" x14ac:dyDescent="0.3">
      <c r="A126" s="39" t="s">
        <v>1981</v>
      </c>
      <c r="B126" s="39" t="s">
        <v>1982</v>
      </c>
      <c r="C126" s="40" t="s">
        <v>951</v>
      </c>
      <c r="D126" s="12" t="s">
        <v>116</v>
      </c>
      <c r="E126" s="41">
        <f>LEN(country[[#This Row],[code]])</f>
        <v>2</v>
      </c>
    </row>
    <row r="127" spans="1:5" x14ac:dyDescent="0.3">
      <c r="A127" s="39" t="s">
        <v>1983</v>
      </c>
      <c r="B127" s="39" t="s">
        <v>1984</v>
      </c>
      <c r="C127" s="39" t="s">
        <v>102</v>
      </c>
      <c r="D127" s="12" t="s">
        <v>116</v>
      </c>
      <c r="E127" s="41">
        <f>LEN(country[[#This Row],[code]])</f>
        <v>2</v>
      </c>
    </row>
    <row r="128" spans="1:5" x14ac:dyDescent="0.3">
      <c r="A128" s="39" t="s">
        <v>1985</v>
      </c>
      <c r="B128" s="39" t="s">
        <v>1986</v>
      </c>
      <c r="C128" s="40" t="s">
        <v>951</v>
      </c>
      <c r="D128" s="12" t="s">
        <v>116</v>
      </c>
      <c r="E128" s="41">
        <f>LEN(country[[#This Row],[code]])</f>
        <v>2</v>
      </c>
    </row>
    <row r="129" spans="1:5" x14ac:dyDescent="0.3">
      <c r="A129" s="39" t="s">
        <v>1987</v>
      </c>
      <c r="B129" s="39" t="s">
        <v>1988</v>
      </c>
      <c r="C129" s="40" t="s">
        <v>951</v>
      </c>
      <c r="D129" s="12" t="s">
        <v>116</v>
      </c>
      <c r="E129" s="41">
        <f>LEN(country[[#This Row],[code]])</f>
        <v>2</v>
      </c>
    </row>
    <row r="130" spans="1:5" x14ac:dyDescent="0.3">
      <c r="A130" s="39" t="s">
        <v>1989</v>
      </c>
      <c r="B130" s="39" t="s">
        <v>1990</v>
      </c>
      <c r="C130" s="40" t="s">
        <v>951</v>
      </c>
      <c r="D130" s="12" t="s">
        <v>116</v>
      </c>
      <c r="E130" s="41">
        <f>LEN(country[[#This Row],[code]])</f>
        <v>2</v>
      </c>
    </row>
    <row r="131" spans="1:5" x14ac:dyDescent="0.3">
      <c r="A131" s="39" t="s">
        <v>1991</v>
      </c>
      <c r="B131" s="39" t="s">
        <v>1992</v>
      </c>
      <c r="C131" s="40" t="s">
        <v>951</v>
      </c>
      <c r="D131" s="12" t="s">
        <v>116</v>
      </c>
      <c r="E131" s="41">
        <f>LEN(country[[#This Row],[code]])</f>
        <v>2</v>
      </c>
    </row>
    <row r="132" spans="1:5" x14ac:dyDescent="0.3">
      <c r="A132" s="39" t="s">
        <v>1993</v>
      </c>
      <c r="B132" s="39" t="s">
        <v>1994</v>
      </c>
      <c r="C132" s="39" t="s">
        <v>102</v>
      </c>
      <c r="D132" s="12" t="s">
        <v>116</v>
      </c>
      <c r="E132" s="41">
        <f>LEN(country[[#This Row],[code]])</f>
        <v>2</v>
      </c>
    </row>
    <row r="133" spans="1:5" x14ac:dyDescent="0.3">
      <c r="A133" s="39" t="s">
        <v>1995</v>
      </c>
      <c r="B133" s="39" t="s">
        <v>1996</v>
      </c>
      <c r="C133" s="39" t="s">
        <v>102</v>
      </c>
      <c r="D133" s="12" t="s">
        <v>116</v>
      </c>
      <c r="E133" s="41">
        <f>LEN(country[[#This Row],[code]])</f>
        <v>2</v>
      </c>
    </row>
    <row r="134" spans="1:5" x14ac:dyDescent="0.3">
      <c r="A134" s="39" t="s">
        <v>1997</v>
      </c>
      <c r="B134" s="39" t="s">
        <v>1998</v>
      </c>
      <c r="C134" s="40" t="s">
        <v>951</v>
      </c>
      <c r="D134" s="12" t="s">
        <v>116</v>
      </c>
      <c r="E134" s="41">
        <f>LEN(country[[#This Row],[code]])</f>
        <v>2</v>
      </c>
    </row>
    <row r="135" spans="1:5" x14ac:dyDescent="0.3">
      <c r="A135" s="39" t="s">
        <v>1999</v>
      </c>
      <c r="B135" s="39" t="s">
        <v>2000</v>
      </c>
      <c r="C135" s="40" t="s">
        <v>951</v>
      </c>
      <c r="D135" s="12" t="s">
        <v>116</v>
      </c>
      <c r="E135" s="41">
        <f>LEN(country[[#This Row],[code]])</f>
        <v>2</v>
      </c>
    </row>
    <row r="136" spans="1:5" x14ac:dyDescent="0.3">
      <c r="A136" s="39" t="s">
        <v>2001</v>
      </c>
      <c r="B136" s="39" t="s">
        <v>2002</v>
      </c>
      <c r="C136" s="40" t="s">
        <v>951</v>
      </c>
      <c r="D136" s="12" t="s">
        <v>116</v>
      </c>
      <c r="E136" s="41">
        <f>LEN(country[[#This Row],[code]])</f>
        <v>2</v>
      </c>
    </row>
    <row r="137" spans="1:5" x14ac:dyDescent="0.3">
      <c r="A137" s="39" t="s">
        <v>2003</v>
      </c>
      <c r="B137" s="39" t="s">
        <v>2004</v>
      </c>
      <c r="C137" s="40" t="s">
        <v>951</v>
      </c>
      <c r="D137" s="12" t="s">
        <v>116</v>
      </c>
      <c r="E137" s="41">
        <f>LEN(country[[#This Row],[code]])</f>
        <v>2</v>
      </c>
    </row>
    <row r="138" spans="1:5" x14ac:dyDescent="0.3">
      <c r="A138" s="39" t="s">
        <v>2005</v>
      </c>
      <c r="B138" s="39" t="s">
        <v>2006</v>
      </c>
      <c r="C138" s="40" t="s">
        <v>951</v>
      </c>
      <c r="D138" s="12" t="s">
        <v>116</v>
      </c>
      <c r="E138" s="41">
        <f>LEN(country[[#This Row],[code]])</f>
        <v>2</v>
      </c>
    </row>
    <row r="139" spans="1:5" x14ac:dyDescent="0.3">
      <c r="A139" s="39" t="s">
        <v>2007</v>
      </c>
      <c r="B139" s="39" t="s">
        <v>2008</v>
      </c>
      <c r="C139" s="40" t="s">
        <v>951</v>
      </c>
      <c r="D139" s="12" t="s">
        <v>116</v>
      </c>
      <c r="E139" s="41">
        <f>LEN(country[[#This Row],[code]])</f>
        <v>2</v>
      </c>
    </row>
    <row r="140" spans="1:5" x14ac:dyDescent="0.3">
      <c r="A140" s="39" t="s">
        <v>2009</v>
      </c>
      <c r="B140" s="39" t="s">
        <v>2010</v>
      </c>
      <c r="C140" s="40" t="s">
        <v>951</v>
      </c>
      <c r="D140" s="12" t="s">
        <v>116</v>
      </c>
      <c r="E140" s="41">
        <f>LEN(country[[#This Row],[code]])</f>
        <v>2</v>
      </c>
    </row>
    <row r="141" spans="1:5" x14ac:dyDescent="0.3">
      <c r="A141" s="39" t="s">
        <v>2011</v>
      </c>
      <c r="B141" s="39" t="s">
        <v>2012</v>
      </c>
      <c r="C141" s="39" t="s">
        <v>102</v>
      </c>
      <c r="D141" s="12" t="s">
        <v>116</v>
      </c>
      <c r="E141" s="41">
        <f>LEN(country[[#This Row],[code]])</f>
        <v>2</v>
      </c>
    </row>
    <row r="142" spans="1:5" x14ac:dyDescent="0.3">
      <c r="A142" s="39" t="s">
        <v>2013</v>
      </c>
      <c r="B142" s="39" t="s">
        <v>2014</v>
      </c>
      <c r="C142" s="40" t="s">
        <v>951</v>
      </c>
      <c r="D142" s="12" t="s">
        <v>116</v>
      </c>
      <c r="E142" s="41">
        <f>LEN(country[[#This Row],[code]])</f>
        <v>2</v>
      </c>
    </row>
    <row r="143" spans="1:5" x14ac:dyDescent="0.3">
      <c r="A143" s="39" t="s">
        <v>2015</v>
      </c>
      <c r="B143" s="39" t="s">
        <v>2016</v>
      </c>
      <c r="C143" s="40" t="s">
        <v>951</v>
      </c>
      <c r="D143" s="12" t="s">
        <v>116</v>
      </c>
      <c r="E143" s="41">
        <f>LEN(country[[#This Row],[code]])</f>
        <v>2</v>
      </c>
    </row>
    <row r="144" spans="1:5" x14ac:dyDescent="0.3">
      <c r="A144" s="39" t="s">
        <v>2017</v>
      </c>
      <c r="B144" s="39" t="s">
        <v>2018</v>
      </c>
      <c r="C144" s="40" t="s">
        <v>951</v>
      </c>
      <c r="D144" s="12" t="s">
        <v>116</v>
      </c>
      <c r="E144" s="41">
        <f>LEN(country[[#This Row],[code]])</f>
        <v>2</v>
      </c>
    </row>
    <row r="145" spans="1:5" x14ac:dyDescent="0.3">
      <c r="A145" s="39" t="s">
        <v>2019</v>
      </c>
      <c r="B145" s="39" t="s">
        <v>2020</v>
      </c>
      <c r="C145" s="40" t="s">
        <v>951</v>
      </c>
      <c r="D145" s="12" t="s">
        <v>116</v>
      </c>
      <c r="E145" s="41">
        <f>LEN(country[[#This Row],[code]])</f>
        <v>2</v>
      </c>
    </row>
    <row r="146" spans="1:5" x14ac:dyDescent="0.3">
      <c r="A146" s="39" t="s">
        <v>2021</v>
      </c>
      <c r="B146" s="39" t="s">
        <v>2022</v>
      </c>
      <c r="C146" s="40" t="s">
        <v>951</v>
      </c>
      <c r="D146" s="12" t="s">
        <v>116</v>
      </c>
      <c r="E146" s="41">
        <f>LEN(country[[#This Row],[code]])</f>
        <v>2</v>
      </c>
    </row>
    <row r="147" spans="1:5" x14ac:dyDescent="0.3">
      <c r="A147" s="39" t="s">
        <v>2023</v>
      </c>
      <c r="B147" s="39" t="s">
        <v>2024</v>
      </c>
      <c r="C147" s="40" t="s">
        <v>951</v>
      </c>
      <c r="D147" s="12" t="s">
        <v>116</v>
      </c>
      <c r="E147" s="41">
        <f>LEN(country[[#This Row],[code]])</f>
        <v>2</v>
      </c>
    </row>
    <row r="148" spans="1:5" ht="28.8" x14ac:dyDescent="0.3">
      <c r="A148" s="39" t="s">
        <v>2025</v>
      </c>
      <c r="B148" s="39" t="s">
        <v>2026</v>
      </c>
      <c r="C148" s="40" t="s">
        <v>951</v>
      </c>
      <c r="D148" s="12" t="s">
        <v>116</v>
      </c>
      <c r="E148" s="41">
        <f>LEN(country[[#This Row],[code]])</f>
        <v>2</v>
      </c>
    </row>
    <row r="149" spans="1:5" x14ac:dyDescent="0.3">
      <c r="A149" s="39" t="s">
        <v>2027</v>
      </c>
      <c r="B149" s="39" t="s">
        <v>2028</v>
      </c>
      <c r="C149" s="40" t="s">
        <v>951</v>
      </c>
      <c r="D149" s="12" t="s">
        <v>116</v>
      </c>
      <c r="E149" s="41">
        <f>LEN(country[[#This Row],[code]])</f>
        <v>2</v>
      </c>
    </row>
    <row r="150" spans="1:5" x14ac:dyDescent="0.3">
      <c r="A150" s="39" t="s">
        <v>2029</v>
      </c>
      <c r="B150" s="39" t="s">
        <v>2030</v>
      </c>
      <c r="C150" s="40" t="s">
        <v>951</v>
      </c>
      <c r="D150" s="12" t="s">
        <v>116</v>
      </c>
      <c r="E150" s="41">
        <f>LEN(country[[#This Row],[code]])</f>
        <v>2</v>
      </c>
    </row>
    <row r="151" spans="1:5" x14ac:dyDescent="0.3">
      <c r="A151" s="39" t="s">
        <v>2031</v>
      </c>
      <c r="B151" s="39" t="s">
        <v>2032</v>
      </c>
      <c r="C151" s="40" t="s">
        <v>951</v>
      </c>
      <c r="D151" s="12" t="s">
        <v>116</v>
      </c>
      <c r="E151" s="41">
        <f>LEN(country[[#This Row],[code]])</f>
        <v>2</v>
      </c>
    </row>
    <row r="152" spans="1:5" x14ac:dyDescent="0.3">
      <c r="A152" s="39" t="s">
        <v>2033</v>
      </c>
      <c r="B152" s="39" t="s">
        <v>2034</v>
      </c>
      <c r="C152" s="40" t="s">
        <v>951</v>
      </c>
      <c r="D152" s="12" t="s">
        <v>116</v>
      </c>
      <c r="E152" s="41">
        <f>LEN(country[[#This Row],[code]])</f>
        <v>2</v>
      </c>
    </row>
    <row r="153" spans="1:5" x14ac:dyDescent="0.3">
      <c r="A153" s="39" t="s">
        <v>2035</v>
      </c>
      <c r="B153" s="39" t="s">
        <v>2036</v>
      </c>
      <c r="C153" s="40" t="s">
        <v>951</v>
      </c>
      <c r="D153" s="12" t="s">
        <v>116</v>
      </c>
      <c r="E153" s="41">
        <f>LEN(country[[#This Row],[code]])</f>
        <v>2</v>
      </c>
    </row>
    <row r="154" spans="1:5" x14ac:dyDescent="0.3">
      <c r="A154" s="39" t="s">
        <v>2037</v>
      </c>
      <c r="B154" s="39" t="s">
        <v>2038</v>
      </c>
      <c r="C154" s="40" t="s">
        <v>951</v>
      </c>
      <c r="D154" s="12" t="s">
        <v>116</v>
      </c>
      <c r="E154" s="41">
        <f>LEN(country[[#This Row],[code]])</f>
        <v>2</v>
      </c>
    </row>
    <row r="155" spans="1:5" x14ac:dyDescent="0.3">
      <c r="A155" s="39" t="s">
        <v>2039</v>
      </c>
      <c r="B155" s="39" t="s">
        <v>2040</v>
      </c>
      <c r="C155" s="40" t="s">
        <v>951</v>
      </c>
      <c r="D155" s="12" t="s">
        <v>116</v>
      </c>
      <c r="E155" s="41">
        <f>LEN(country[[#This Row],[code]])</f>
        <v>2</v>
      </c>
    </row>
    <row r="156" spans="1:5" x14ac:dyDescent="0.3">
      <c r="A156" s="39" t="s">
        <v>2041</v>
      </c>
      <c r="B156" s="39" t="s">
        <v>2042</v>
      </c>
      <c r="C156" s="40" t="s">
        <v>951</v>
      </c>
      <c r="D156" s="12" t="s">
        <v>116</v>
      </c>
      <c r="E156" s="41">
        <f>LEN(country[[#This Row],[code]])</f>
        <v>2</v>
      </c>
    </row>
    <row r="157" spans="1:5" x14ac:dyDescent="0.3">
      <c r="A157" s="39" t="s">
        <v>2043</v>
      </c>
      <c r="B157" s="39" t="s">
        <v>2044</v>
      </c>
      <c r="C157" s="40" t="s">
        <v>951</v>
      </c>
      <c r="D157" s="12" t="s">
        <v>116</v>
      </c>
      <c r="E157" s="41">
        <f>LEN(country[[#This Row],[code]])</f>
        <v>2</v>
      </c>
    </row>
    <row r="158" spans="1:5" x14ac:dyDescent="0.3">
      <c r="A158" s="39" t="s">
        <v>2045</v>
      </c>
      <c r="B158" s="39" t="s">
        <v>2046</v>
      </c>
      <c r="C158" s="40" t="s">
        <v>951</v>
      </c>
      <c r="D158" s="12" t="s">
        <v>116</v>
      </c>
      <c r="E158" s="41">
        <f>LEN(country[[#This Row],[code]])</f>
        <v>2</v>
      </c>
    </row>
    <row r="159" spans="1:5" x14ac:dyDescent="0.3">
      <c r="A159" s="39" t="s">
        <v>2047</v>
      </c>
      <c r="B159" s="39" t="s">
        <v>2048</v>
      </c>
      <c r="C159" s="40" t="s">
        <v>951</v>
      </c>
      <c r="D159" s="12" t="s">
        <v>116</v>
      </c>
      <c r="E159" s="41">
        <f>LEN(country[[#This Row],[code]])</f>
        <v>2</v>
      </c>
    </row>
    <row r="160" spans="1:5" x14ac:dyDescent="0.3">
      <c r="A160" s="39" t="s">
        <v>2049</v>
      </c>
      <c r="B160" s="39" t="s">
        <v>2050</v>
      </c>
      <c r="C160" s="39" t="s">
        <v>102</v>
      </c>
      <c r="D160" s="12" t="s">
        <v>116</v>
      </c>
      <c r="E160" s="41">
        <f>LEN(country[[#This Row],[code]])</f>
        <v>2</v>
      </c>
    </row>
    <row r="161" spans="1:5" x14ac:dyDescent="0.3">
      <c r="A161" s="39" t="s">
        <v>2051</v>
      </c>
      <c r="B161" s="39" t="s">
        <v>2052</v>
      </c>
      <c r="C161" s="40" t="s">
        <v>951</v>
      </c>
      <c r="D161" s="12" t="s">
        <v>116</v>
      </c>
      <c r="E161" s="41">
        <f>LEN(country[[#This Row],[code]])</f>
        <v>2</v>
      </c>
    </row>
    <row r="162" spans="1:5" x14ac:dyDescent="0.3">
      <c r="A162" s="39" t="s">
        <v>2053</v>
      </c>
      <c r="B162" s="39" t="s">
        <v>2054</v>
      </c>
      <c r="C162" s="40" t="s">
        <v>951</v>
      </c>
      <c r="D162" s="12" t="s">
        <v>116</v>
      </c>
      <c r="E162" s="41">
        <f>LEN(country[[#This Row],[code]])</f>
        <v>2</v>
      </c>
    </row>
    <row r="163" spans="1:5" x14ac:dyDescent="0.3">
      <c r="A163" s="39" t="s">
        <v>2055</v>
      </c>
      <c r="B163" s="39" t="s">
        <v>2056</v>
      </c>
      <c r="C163" s="40" t="s">
        <v>951</v>
      </c>
      <c r="D163" s="12" t="s">
        <v>116</v>
      </c>
      <c r="E163" s="41">
        <f>LEN(country[[#This Row],[code]])</f>
        <v>2</v>
      </c>
    </row>
    <row r="164" spans="1:5" x14ac:dyDescent="0.3">
      <c r="A164" s="39" t="s">
        <v>2057</v>
      </c>
      <c r="B164" s="39" t="s">
        <v>2058</v>
      </c>
      <c r="C164" s="40" t="s">
        <v>951</v>
      </c>
      <c r="D164" s="12" t="s">
        <v>116</v>
      </c>
      <c r="E164" s="41">
        <f>LEN(country[[#This Row],[code]])</f>
        <v>2</v>
      </c>
    </row>
    <row r="165" spans="1:5" x14ac:dyDescent="0.3">
      <c r="A165" s="39" t="s">
        <v>2059</v>
      </c>
      <c r="B165" s="39" t="s">
        <v>2060</v>
      </c>
      <c r="C165" s="40" t="s">
        <v>951</v>
      </c>
      <c r="D165" s="12" t="s">
        <v>116</v>
      </c>
      <c r="E165" s="41">
        <f>LEN(country[[#This Row],[code]])</f>
        <v>2</v>
      </c>
    </row>
    <row r="166" spans="1:5" x14ac:dyDescent="0.3">
      <c r="A166" s="39" t="s">
        <v>2061</v>
      </c>
      <c r="B166" s="39" t="s">
        <v>2062</v>
      </c>
      <c r="C166" s="40" t="s">
        <v>951</v>
      </c>
      <c r="D166" s="12" t="s">
        <v>116</v>
      </c>
      <c r="E166" s="41">
        <f>LEN(country[[#This Row],[code]])</f>
        <v>2</v>
      </c>
    </row>
    <row r="167" spans="1:5" x14ac:dyDescent="0.3">
      <c r="A167" s="39" t="s">
        <v>2063</v>
      </c>
      <c r="B167" s="39" t="s">
        <v>2064</v>
      </c>
      <c r="C167" s="40" t="s">
        <v>951</v>
      </c>
      <c r="D167" s="12" t="s">
        <v>116</v>
      </c>
      <c r="E167" s="41">
        <f>LEN(country[[#This Row],[code]])</f>
        <v>2</v>
      </c>
    </row>
    <row r="168" spans="1:5" x14ac:dyDescent="0.3">
      <c r="A168" s="39" t="s">
        <v>2065</v>
      </c>
      <c r="B168" s="39" t="s">
        <v>2066</v>
      </c>
      <c r="C168" s="40" t="s">
        <v>951</v>
      </c>
      <c r="D168" s="12" t="s">
        <v>116</v>
      </c>
      <c r="E168" s="41">
        <f>LEN(country[[#This Row],[code]])</f>
        <v>2</v>
      </c>
    </row>
    <row r="169" spans="1:5" x14ac:dyDescent="0.3">
      <c r="A169" s="39" t="s">
        <v>2067</v>
      </c>
      <c r="B169" s="39" t="s">
        <v>2068</v>
      </c>
      <c r="C169" s="40" t="s">
        <v>951</v>
      </c>
      <c r="D169" s="12" t="s">
        <v>116</v>
      </c>
      <c r="E169" s="41">
        <f>LEN(country[[#This Row],[code]])</f>
        <v>2</v>
      </c>
    </row>
    <row r="170" spans="1:5" x14ac:dyDescent="0.3">
      <c r="A170" s="39" t="s">
        <v>2069</v>
      </c>
      <c r="B170" s="39" t="s">
        <v>2070</v>
      </c>
      <c r="C170" s="40" t="s">
        <v>951</v>
      </c>
      <c r="D170" s="12" t="s">
        <v>116</v>
      </c>
      <c r="E170" s="41">
        <f>LEN(country[[#This Row],[code]])</f>
        <v>2</v>
      </c>
    </row>
    <row r="171" spans="1:5" x14ac:dyDescent="0.3">
      <c r="A171" s="39" t="s">
        <v>2071</v>
      </c>
      <c r="B171" s="39" t="s">
        <v>2072</v>
      </c>
      <c r="C171" s="40" t="s">
        <v>951</v>
      </c>
      <c r="D171" s="12" t="s">
        <v>116</v>
      </c>
      <c r="E171" s="41">
        <f>LEN(country[[#This Row],[code]])</f>
        <v>2</v>
      </c>
    </row>
    <row r="172" spans="1:5" x14ac:dyDescent="0.3">
      <c r="A172" s="39" t="s">
        <v>2073</v>
      </c>
      <c r="B172" s="39" t="s">
        <v>2074</v>
      </c>
      <c r="C172" s="40" t="s">
        <v>951</v>
      </c>
      <c r="D172" s="12" t="s">
        <v>116</v>
      </c>
      <c r="E172" s="41">
        <f>LEN(country[[#This Row],[code]])</f>
        <v>2</v>
      </c>
    </row>
    <row r="173" spans="1:5" x14ac:dyDescent="0.3">
      <c r="A173" s="39" t="s">
        <v>2075</v>
      </c>
      <c r="B173" s="39" t="s">
        <v>2076</v>
      </c>
      <c r="C173" s="40" t="s">
        <v>951</v>
      </c>
      <c r="D173" s="12" t="s">
        <v>116</v>
      </c>
      <c r="E173" s="41">
        <f>LEN(country[[#This Row],[code]])</f>
        <v>2</v>
      </c>
    </row>
    <row r="174" spans="1:5" x14ac:dyDescent="0.3">
      <c r="A174" s="39" t="s">
        <v>2077</v>
      </c>
      <c r="B174" s="39" t="s">
        <v>2078</v>
      </c>
      <c r="C174" s="40" t="s">
        <v>951</v>
      </c>
      <c r="D174" s="12" t="s">
        <v>116</v>
      </c>
      <c r="E174" s="41">
        <f>LEN(country[[#This Row],[code]])</f>
        <v>2</v>
      </c>
    </row>
    <row r="175" spans="1:5" x14ac:dyDescent="0.3">
      <c r="A175" s="39" t="s">
        <v>2079</v>
      </c>
      <c r="B175" s="39" t="s">
        <v>2080</v>
      </c>
      <c r="C175" s="39" t="s">
        <v>102</v>
      </c>
      <c r="D175" s="12" t="s">
        <v>116</v>
      </c>
      <c r="E175" s="41">
        <f>LEN(country[[#This Row],[code]])</f>
        <v>2</v>
      </c>
    </row>
    <row r="176" spans="1:5" x14ac:dyDescent="0.3">
      <c r="A176" s="39" t="s">
        <v>2081</v>
      </c>
      <c r="B176" s="39" t="s">
        <v>2082</v>
      </c>
      <c r="C176" s="40" t="s">
        <v>951</v>
      </c>
      <c r="D176" s="12" t="s">
        <v>116</v>
      </c>
      <c r="E176" s="41">
        <f>LEN(country[[#This Row],[code]])</f>
        <v>2</v>
      </c>
    </row>
    <row r="177" spans="1:5" x14ac:dyDescent="0.3">
      <c r="A177" s="39" t="s">
        <v>2083</v>
      </c>
      <c r="B177" s="39" t="s">
        <v>2084</v>
      </c>
      <c r="C177" s="40" t="s">
        <v>951</v>
      </c>
      <c r="D177" s="12" t="s">
        <v>116</v>
      </c>
      <c r="E177" s="41">
        <f>LEN(country[[#This Row],[code]])</f>
        <v>2</v>
      </c>
    </row>
    <row r="178" spans="1:5" x14ac:dyDescent="0.3">
      <c r="A178" s="39" t="s">
        <v>2085</v>
      </c>
      <c r="B178" s="39" t="s">
        <v>2086</v>
      </c>
      <c r="C178" s="40" t="s">
        <v>951</v>
      </c>
      <c r="D178" s="12" t="s">
        <v>116</v>
      </c>
      <c r="E178" s="41">
        <f>LEN(country[[#This Row],[code]])</f>
        <v>2</v>
      </c>
    </row>
    <row r="179" spans="1:5" x14ac:dyDescent="0.3">
      <c r="A179" s="39" t="s">
        <v>2087</v>
      </c>
      <c r="B179" s="39" t="s">
        <v>2088</v>
      </c>
      <c r="C179" s="40" t="s">
        <v>951</v>
      </c>
      <c r="D179" s="12" t="s">
        <v>116</v>
      </c>
      <c r="E179" s="41">
        <f>LEN(country[[#This Row],[code]])</f>
        <v>2</v>
      </c>
    </row>
    <row r="180" spans="1:5" x14ac:dyDescent="0.3">
      <c r="A180" s="39" t="s">
        <v>2089</v>
      </c>
      <c r="B180" s="39" t="s">
        <v>2090</v>
      </c>
      <c r="C180" s="40" t="s">
        <v>951</v>
      </c>
      <c r="D180" s="12" t="s">
        <v>116</v>
      </c>
      <c r="E180" s="41">
        <f>LEN(country[[#This Row],[code]])</f>
        <v>2</v>
      </c>
    </row>
    <row r="181" spans="1:5" x14ac:dyDescent="0.3">
      <c r="A181" s="39" t="s">
        <v>2091</v>
      </c>
      <c r="B181" s="39" t="s">
        <v>2092</v>
      </c>
      <c r="C181" s="40" t="s">
        <v>951</v>
      </c>
      <c r="D181" s="12" t="s">
        <v>116</v>
      </c>
      <c r="E181" s="41">
        <f>LEN(country[[#This Row],[code]])</f>
        <v>2</v>
      </c>
    </row>
    <row r="182" spans="1:5" x14ac:dyDescent="0.3">
      <c r="A182" s="39" t="s">
        <v>2093</v>
      </c>
      <c r="B182" s="39" t="s">
        <v>2094</v>
      </c>
      <c r="C182" s="40" t="s">
        <v>951</v>
      </c>
      <c r="D182" s="12" t="s">
        <v>116</v>
      </c>
      <c r="E182" s="41">
        <f>LEN(country[[#This Row],[code]])</f>
        <v>2</v>
      </c>
    </row>
    <row r="183" spans="1:5" x14ac:dyDescent="0.3">
      <c r="A183" s="39" t="s">
        <v>2095</v>
      </c>
      <c r="B183" s="39" t="s">
        <v>2096</v>
      </c>
      <c r="C183" s="40" t="s">
        <v>951</v>
      </c>
      <c r="D183" s="12" t="s">
        <v>116</v>
      </c>
      <c r="E183" s="41">
        <f>LEN(country[[#This Row],[code]])</f>
        <v>2</v>
      </c>
    </row>
    <row r="184" spans="1:5" x14ac:dyDescent="0.3">
      <c r="A184" s="39" t="s">
        <v>2097</v>
      </c>
      <c r="B184" s="39" t="s">
        <v>2098</v>
      </c>
      <c r="C184" s="40" t="s">
        <v>105</v>
      </c>
      <c r="D184" s="12" t="s">
        <v>116</v>
      </c>
      <c r="E184" s="41">
        <f>LEN(country[[#This Row],[code]])</f>
        <v>2</v>
      </c>
    </row>
    <row r="185" spans="1:5" x14ac:dyDescent="0.3">
      <c r="A185" s="39" t="s">
        <v>2099</v>
      </c>
      <c r="B185" s="39" t="s">
        <v>2100</v>
      </c>
      <c r="C185" s="39" t="s">
        <v>102</v>
      </c>
      <c r="D185" s="12" t="s">
        <v>116</v>
      </c>
      <c r="E185" s="41">
        <f>LEN(country[[#This Row],[code]])</f>
        <v>2</v>
      </c>
    </row>
    <row r="186" spans="1:5" x14ac:dyDescent="0.3">
      <c r="A186" s="39" t="s">
        <v>2101</v>
      </c>
      <c r="B186" s="39" t="s">
        <v>2102</v>
      </c>
      <c r="C186" s="40" t="s">
        <v>951</v>
      </c>
      <c r="D186" s="12" t="s">
        <v>116</v>
      </c>
      <c r="E186" s="41">
        <f>LEN(country[[#This Row],[code]])</f>
        <v>2</v>
      </c>
    </row>
    <row r="187" spans="1:5" x14ac:dyDescent="0.3">
      <c r="A187" s="39" t="s">
        <v>2103</v>
      </c>
      <c r="B187" s="39" t="s">
        <v>2104</v>
      </c>
      <c r="C187" s="40" t="s">
        <v>951</v>
      </c>
      <c r="D187" s="12" t="s">
        <v>116</v>
      </c>
      <c r="E187" s="41">
        <f>LEN(country[[#This Row],[code]])</f>
        <v>2</v>
      </c>
    </row>
    <row r="188" spans="1:5" x14ac:dyDescent="0.3">
      <c r="A188" s="39" t="s">
        <v>2105</v>
      </c>
      <c r="B188" s="39" t="s">
        <v>2106</v>
      </c>
      <c r="C188" s="40" t="s">
        <v>951</v>
      </c>
      <c r="D188" s="12" t="s">
        <v>116</v>
      </c>
      <c r="E188" s="41">
        <f>LEN(country[[#This Row],[code]])</f>
        <v>2</v>
      </c>
    </row>
    <row r="189" spans="1:5" x14ac:dyDescent="0.3">
      <c r="A189" s="39" t="s">
        <v>2107</v>
      </c>
      <c r="B189" s="39" t="s">
        <v>2108</v>
      </c>
      <c r="C189" s="39" t="s">
        <v>105</v>
      </c>
      <c r="D189" s="12" t="s">
        <v>116</v>
      </c>
      <c r="E189" s="41">
        <f>LEN(country[[#This Row],[code]])</f>
        <v>2</v>
      </c>
    </row>
    <row r="190" spans="1:5" x14ac:dyDescent="0.3">
      <c r="A190" s="39" t="s">
        <v>2109</v>
      </c>
      <c r="B190" s="39" t="s">
        <v>2110</v>
      </c>
      <c r="C190" s="40" t="s">
        <v>951</v>
      </c>
      <c r="D190" s="12" t="s">
        <v>116</v>
      </c>
      <c r="E190" s="41">
        <f>LEN(country[[#This Row],[code]])</f>
        <v>2</v>
      </c>
    </row>
    <row r="191" spans="1:5" x14ac:dyDescent="0.3">
      <c r="A191" s="39" t="s">
        <v>2111</v>
      </c>
      <c r="B191" s="39" t="s">
        <v>2112</v>
      </c>
      <c r="C191" s="40" t="s">
        <v>951</v>
      </c>
      <c r="D191" s="12" t="s">
        <v>116</v>
      </c>
      <c r="E191" s="41">
        <f>LEN(country[[#This Row],[code]])</f>
        <v>2</v>
      </c>
    </row>
    <row r="192" spans="1:5" x14ac:dyDescent="0.3">
      <c r="A192" s="39" t="s">
        <v>2113</v>
      </c>
      <c r="B192" s="39" t="s">
        <v>2114</v>
      </c>
      <c r="C192" s="40" t="s">
        <v>951</v>
      </c>
      <c r="D192" s="12" t="s">
        <v>116</v>
      </c>
      <c r="E192" s="41">
        <f>LEN(country[[#This Row],[code]])</f>
        <v>2</v>
      </c>
    </row>
    <row r="193" spans="1:5" x14ac:dyDescent="0.3">
      <c r="A193" s="39" t="s">
        <v>2115</v>
      </c>
      <c r="B193" s="39" t="s">
        <v>2116</v>
      </c>
      <c r="C193" s="40" t="s">
        <v>951</v>
      </c>
      <c r="D193" s="12" t="s">
        <v>116</v>
      </c>
      <c r="E193" s="41">
        <f>LEN(country[[#This Row],[code]])</f>
        <v>2</v>
      </c>
    </row>
    <row r="194" spans="1:5" x14ac:dyDescent="0.3">
      <c r="A194" s="39" t="s">
        <v>2117</v>
      </c>
      <c r="B194" s="39" t="s">
        <v>2118</v>
      </c>
      <c r="C194" s="40" t="s">
        <v>951</v>
      </c>
      <c r="D194" s="12" t="s">
        <v>116</v>
      </c>
      <c r="E194" s="41">
        <f>LEN(country[[#This Row],[code]])</f>
        <v>2</v>
      </c>
    </row>
    <row r="195" spans="1:5" x14ac:dyDescent="0.3">
      <c r="A195" s="39" t="s">
        <v>2119</v>
      </c>
      <c r="B195" s="39" t="s">
        <v>2120</v>
      </c>
      <c r="C195" s="40" t="s">
        <v>951</v>
      </c>
      <c r="D195" s="12" t="s">
        <v>116</v>
      </c>
      <c r="E195" s="41">
        <f>LEN(country[[#This Row],[code]])</f>
        <v>2</v>
      </c>
    </row>
    <row r="196" spans="1:5" x14ac:dyDescent="0.3">
      <c r="A196" s="39" t="s">
        <v>2121</v>
      </c>
      <c r="B196" s="39" t="s">
        <v>2122</v>
      </c>
      <c r="C196" s="40" t="s">
        <v>951</v>
      </c>
      <c r="D196" s="12" t="s">
        <v>116</v>
      </c>
      <c r="E196" s="41">
        <f>LEN(country[[#This Row],[code]])</f>
        <v>2</v>
      </c>
    </row>
    <row r="197" spans="1:5" x14ac:dyDescent="0.3">
      <c r="A197" s="39" t="s">
        <v>2123</v>
      </c>
      <c r="B197" s="39" t="s">
        <v>2124</v>
      </c>
      <c r="C197" s="40" t="s">
        <v>951</v>
      </c>
      <c r="D197" s="12" t="s">
        <v>116</v>
      </c>
      <c r="E197" s="41">
        <f>LEN(country[[#This Row],[code]])</f>
        <v>2</v>
      </c>
    </row>
    <row r="198" spans="1:5" x14ac:dyDescent="0.3">
      <c r="A198" s="39" t="s">
        <v>2125</v>
      </c>
      <c r="B198" s="39" t="s">
        <v>2126</v>
      </c>
      <c r="C198" s="40" t="s">
        <v>951</v>
      </c>
      <c r="D198" s="12" t="s">
        <v>116</v>
      </c>
      <c r="E198" s="41">
        <f>LEN(country[[#This Row],[code]])</f>
        <v>2</v>
      </c>
    </row>
    <row r="199" spans="1:5" x14ac:dyDescent="0.3">
      <c r="A199" s="39" t="s">
        <v>2127</v>
      </c>
      <c r="B199" s="39" t="s">
        <v>2128</v>
      </c>
      <c r="C199" s="40" t="s">
        <v>951</v>
      </c>
      <c r="D199" s="12" t="s">
        <v>116</v>
      </c>
      <c r="E199" s="41">
        <f>LEN(country[[#This Row],[code]])</f>
        <v>2</v>
      </c>
    </row>
    <row r="200" spans="1:5" x14ac:dyDescent="0.3">
      <c r="A200" s="39" t="s">
        <v>2129</v>
      </c>
      <c r="B200" s="39" t="s">
        <v>2130</v>
      </c>
      <c r="C200" s="40" t="s">
        <v>951</v>
      </c>
      <c r="D200" s="12" t="s">
        <v>116</v>
      </c>
      <c r="E200" s="41">
        <f>LEN(country[[#This Row],[code]])</f>
        <v>2</v>
      </c>
    </row>
    <row r="201" spans="1:5" x14ac:dyDescent="0.3">
      <c r="A201" s="39" t="s">
        <v>2131</v>
      </c>
      <c r="B201" s="39" t="s">
        <v>2132</v>
      </c>
      <c r="C201" s="40" t="s">
        <v>951</v>
      </c>
      <c r="D201" s="12" t="s">
        <v>116</v>
      </c>
      <c r="E201" s="41">
        <f>LEN(country[[#This Row],[code]])</f>
        <v>2</v>
      </c>
    </row>
    <row r="202" spans="1:5" x14ac:dyDescent="0.3">
      <c r="A202" s="39" t="s">
        <v>2133</v>
      </c>
      <c r="B202" s="39" t="s">
        <v>2134</v>
      </c>
      <c r="C202" s="40" t="s">
        <v>951</v>
      </c>
      <c r="D202" s="12" t="s">
        <v>116</v>
      </c>
      <c r="E202" s="41">
        <f>LEN(country[[#This Row],[code]])</f>
        <v>2</v>
      </c>
    </row>
    <row r="203" spans="1:5" x14ac:dyDescent="0.3">
      <c r="A203" s="39" t="s">
        <v>2135</v>
      </c>
      <c r="B203" s="39" t="s">
        <v>2136</v>
      </c>
      <c r="C203" s="40" t="s">
        <v>951</v>
      </c>
      <c r="D203" s="12" t="s">
        <v>116</v>
      </c>
      <c r="E203" s="41">
        <f>LEN(country[[#This Row],[code]])</f>
        <v>2</v>
      </c>
    </row>
    <row r="204" spans="1:5" x14ac:dyDescent="0.3">
      <c r="A204" s="39" t="s">
        <v>2137</v>
      </c>
      <c r="B204" s="39" t="s">
        <v>2138</v>
      </c>
      <c r="C204" s="40" t="s">
        <v>951</v>
      </c>
      <c r="D204" s="12" t="s">
        <v>116</v>
      </c>
      <c r="E204" s="41">
        <f>LEN(country[[#This Row],[code]])</f>
        <v>2</v>
      </c>
    </row>
    <row r="205" spans="1:5" x14ac:dyDescent="0.3">
      <c r="A205" s="39" t="s">
        <v>2139</v>
      </c>
      <c r="B205" s="39" t="s">
        <v>2140</v>
      </c>
      <c r="C205" s="40" t="s">
        <v>951</v>
      </c>
      <c r="D205" s="12" t="s">
        <v>116</v>
      </c>
      <c r="E205" s="41">
        <f>LEN(country[[#This Row],[code]])</f>
        <v>2</v>
      </c>
    </row>
    <row r="206" spans="1:5" x14ac:dyDescent="0.3">
      <c r="A206" s="39" t="s">
        <v>2141</v>
      </c>
      <c r="B206" s="39" t="s">
        <v>2142</v>
      </c>
      <c r="C206" s="40" t="s">
        <v>951</v>
      </c>
      <c r="D206" s="12" t="s">
        <v>116</v>
      </c>
      <c r="E206" s="41">
        <f>LEN(country[[#This Row],[code]])</f>
        <v>2</v>
      </c>
    </row>
    <row r="207" spans="1:5" x14ac:dyDescent="0.3">
      <c r="A207" s="39" t="s">
        <v>2143</v>
      </c>
      <c r="B207" s="39" t="s">
        <v>2144</v>
      </c>
      <c r="C207" s="40" t="s">
        <v>951</v>
      </c>
      <c r="D207" s="12" t="s">
        <v>116</v>
      </c>
      <c r="E207" s="41">
        <f>LEN(country[[#This Row],[code]])</f>
        <v>2</v>
      </c>
    </row>
    <row r="208" spans="1:5" x14ac:dyDescent="0.3">
      <c r="A208" s="39" t="s">
        <v>2145</v>
      </c>
      <c r="B208" s="39" t="s">
        <v>2146</v>
      </c>
      <c r="C208" s="40" t="s">
        <v>951</v>
      </c>
      <c r="D208" s="12" t="s">
        <v>116</v>
      </c>
      <c r="E208" s="41">
        <f>LEN(country[[#This Row],[code]])</f>
        <v>2</v>
      </c>
    </row>
    <row r="209" spans="1:5" x14ac:dyDescent="0.3">
      <c r="A209" s="39" t="s">
        <v>2147</v>
      </c>
      <c r="B209" s="39" t="s">
        <v>2148</v>
      </c>
      <c r="C209" s="40" t="s">
        <v>951</v>
      </c>
      <c r="D209" s="12" t="s">
        <v>116</v>
      </c>
      <c r="E209" s="41">
        <f>LEN(country[[#This Row],[code]])</f>
        <v>2</v>
      </c>
    </row>
    <row r="210" spans="1:5" x14ac:dyDescent="0.3">
      <c r="A210" s="39" t="s">
        <v>2149</v>
      </c>
      <c r="B210" s="39" t="s">
        <v>2150</v>
      </c>
      <c r="C210" s="39" t="s">
        <v>102</v>
      </c>
      <c r="D210" s="12" t="s">
        <v>116</v>
      </c>
      <c r="E210" s="41">
        <f>LEN(country[[#This Row],[code]])</f>
        <v>2</v>
      </c>
    </row>
    <row r="211" spans="1:5" x14ac:dyDescent="0.3">
      <c r="A211" s="39" t="s">
        <v>2151</v>
      </c>
      <c r="B211" s="39" t="s">
        <v>2152</v>
      </c>
      <c r="C211" s="39" t="s">
        <v>102</v>
      </c>
      <c r="D211" s="12" t="s">
        <v>116</v>
      </c>
      <c r="E211" s="41">
        <f>LEN(country[[#This Row],[code]])</f>
        <v>2</v>
      </c>
    </row>
    <row r="212" spans="1:5" x14ac:dyDescent="0.3">
      <c r="A212" s="39" t="s">
        <v>2153</v>
      </c>
      <c r="B212" s="39" t="s">
        <v>2154</v>
      </c>
      <c r="C212" s="40" t="s">
        <v>951</v>
      </c>
      <c r="D212" s="12" t="s">
        <v>116</v>
      </c>
      <c r="E212" s="41">
        <f>LEN(country[[#This Row],[code]])</f>
        <v>2</v>
      </c>
    </row>
    <row r="213" spans="1:5" x14ac:dyDescent="0.3">
      <c r="A213" s="39" t="s">
        <v>2155</v>
      </c>
      <c r="B213" s="39" t="s">
        <v>2156</v>
      </c>
      <c r="C213" s="39" t="s">
        <v>102</v>
      </c>
      <c r="D213" s="12" t="s">
        <v>116</v>
      </c>
      <c r="E213" s="41">
        <f>LEN(country[[#This Row],[code]])</f>
        <v>2</v>
      </c>
    </row>
    <row r="214" spans="1:5" x14ac:dyDescent="0.3">
      <c r="A214" s="39" t="s">
        <v>2157</v>
      </c>
      <c r="B214" s="39" t="s">
        <v>2158</v>
      </c>
      <c r="C214" s="40" t="s">
        <v>951</v>
      </c>
      <c r="D214" s="12" t="s">
        <v>116</v>
      </c>
      <c r="E214" s="41">
        <f>LEN(country[[#This Row],[code]])</f>
        <v>2</v>
      </c>
    </row>
    <row r="215" spans="1:5" x14ac:dyDescent="0.3">
      <c r="A215" s="39" t="s">
        <v>2159</v>
      </c>
      <c r="B215" s="39" t="s">
        <v>2160</v>
      </c>
      <c r="C215" s="40" t="s">
        <v>951</v>
      </c>
      <c r="D215" s="12" t="s">
        <v>116</v>
      </c>
      <c r="E215" s="41">
        <f>LEN(country[[#This Row],[code]])</f>
        <v>2</v>
      </c>
    </row>
    <row r="216" spans="1:5" x14ac:dyDescent="0.3">
      <c r="A216" s="39" t="s">
        <v>2161</v>
      </c>
      <c r="B216" s="39" t="s">
        <v>2162</v>
      </c>
      <c r="C216" s="40" t="s">
        <v>951</v>
      </c>
      <c r="D216" s="12" t="s">
        <v>116</v>
      </c>
      <c r="E216" s="41">
        <f>LEN(country[[#This Row],[code]])</f>
        <v>2</v>
      </c>
    </row>
    <row r="217" spans="1:5" x14ac:dyDescent="0.3">
      <c r="A217" s="39" t="s">
        <v>2163</v>
      </c>
      <c r="B217" s="39" t="s">
        <v>2164</v>
      </c>
      <c r="C217" s="40" t="s">
        <v>951</v>
      </c>
      <c r="D217" s="12" t="s">
        <v>116</v>
      </c>
      <c r="E217" s="41">
        <f>LEN(country[[#This Row],[code]])</f>
        <v>2</v>
      </c>
    </row>
    <row r="218" spans="1:5" x14ac:dyDescent="0.3">
      <c r="A218" s="39" t="s">
        <v>2165</v>
      </c>
      <c r="B218" s="39" t="s">
        <v>2166</v>
      </c>
      <c r="C218" s="40" t="s">
        <v>951</v>
      </c>
      <c r="D218" s="12" t="s">
        <v>116</v>
      </c>
      <c r="E218" s="41">
        <f>LEN(country[[#This Row],[code]])</f>
        <v>2</v>
      </c>
    </row>
    <row r="219" spans="1:5" x14ac:dyDescent="0.3">
      <c r="A219" s="39" t="s">
        <v>2167</v>
      </c>
      <c r="B219" s="39" t="s">
        <v>2168</v>
      </c>
      <c r="C219" s="40" t="s">
        <v>951</v>
      </c>
      <c r="D219" s="12" t="s">
        <v>116</v>
      </c>
      <c r="E219" s="41">
        <f>LEN(country[[#This Row],[code]])</f>
        <v>2</v>
      </c>
    </row>
    <row r="220" spans="1:5" x14ac:dyDescent="0.3">
      <c r="A220" s="39" t="s">
        <v>2169</v>
      </c>
      <c r="B220" s="39" t="s">
        <v>2170</v>
      </c>
      <c r="C220" s="40" t="s">
        <v>951</v>
      </c>
      <c r="D220" s="12" t="s">
        <v>116</v>
      </c>
      <c r="E220" s="41">
        <f>LEN(country[[#This Row],[code]])</f>
        <v>2</v>
      </c>
    </row>
    <row r="221" spans="1:5" x14ac:dyDescent="0.3">
      <c r="A221" s="39" t="s">
        <v>2171</v>
      </c>
      <c r="B221" s="39" t="s">
        <v>2172</v>
      </c>
      <c r="C221" s="40" t="s">
        <v>951</v>
      </c>
      <c r="D221" s="12" t="s">
        <v>116</v>
      </c>
      <c r="E221" s="41">
        <f>LEN(country[[#This Row],[code]])</f>
        <v>2</v>
      </c>
    </row>
    <row r="222" spans="1:5" x14ac:dyDescent="0.3">
      <c r="A222" s="39" t="s">
        <v>2173</v>
      </c>
      <c r="B222" s="39" t="s">
        <v>2174</v>
      </c>
      <c r="C222" s="40" t="s">
        <v>951</v>
      </c>
      <c r="D222" s="12" t="s">
        <v>116</v>
      </c>
      <c r="E222" s="41">
        <f>LEN(country[[#This Row],[code]])</f>
        <v>2</v>
      </c>
    </row>
    <row r="223" spans="1:5" x14ac:dyDescent="0.3">
      <c r="A223" s="39" t="s">
        <v>2175</v>
      </c>
      <c r="B223" s="39" t="s">
        <v>2176</v>
      </c>
      <c r="C223" s="40" t="s">
        <v>951</v>
      </c>
      <c r="D223" s="12" t="s">
        <v>116</v>
      </c>
      <c r="E223" s="41">
        <f>LEN(country[[#This Row],[code]])</f>
        <v>2</v>
      </c>
    </row>
    <row r="224" spans="1:5" x14ac:dyDescent="0.3">
      <c r="A224" s="39" t="s">
        <v>2177</v>
      </c>
      <c r="B224" s="39" t="s">
        <v>2178</v>
      </c>
      <c r="C224" s="40" t="s">
        <v>951</v>
      </c>
      <c r="D224" s="12" t="s">
        <v>116</v>
      </c>
      <c r="E224" s="41">
        <f>LEN(country[[#This Row],[code]])</f>
        <v>2</v>
      </c>
    </row>
    <row r="225" spans="1:5" x14ac:dyDescent="0.3">
      <c r="A225" s="39" t="s">
        <v>2179</v>
      </c>
      <c r="B225" s="39" t="s">
        <v>2180</v>
      </c>
      <c r="C225" s="40" t="s">
        <v>951</v>
      </c>
      <c r="D225" s="12" t="s">
        <v>116</v>
      </c>
      <c r="E225" s="41">
        <f>LEN(country[[#This Row],[code]])</f>
        <v>2</v>
      </c>
    </row>
    <row r="226" spans="1:5" x14ac:dyDescent="0.3">
      <c r="A226" s="39" t="s">
        <v>2181</v>
      </c>
      <c r="B226" s="39" t="s">
        <v>2182</v>
      </c>
      <c r="C226" s="40" t="s">
        <v>951</v>
      </c>
      <c r="D226" s="12" t="s">
        <v>116</v>
      </c>
      <c r="E226" s="41">
        <f>LEN(country[[#This Row],[code]])</f>
        <v>2</v>
      </c>
    </row>
    <row r="227" spans="1:5" x14ac:dyDescent="0.3">
      <c r="A227" s="39" t="s">
        <v>2183</v>
      </c>
      <c r="B227" s="39" t="s">
        <v>2184</v>
      </c>
      <c r="C227" s="40" t="s">
        <v>951</v>
      </c>
      <c r="D227" s="12" t="s">
        <v>116</v>
      </c>
      <c r="E227" s="41">
        <f>LEN(country[[#This Row],[code]])</f>
        <v>2</v>
      </c>
    </row>
    <row r="228" spans="1:5" x14ac:dyDescent="0.3">
      <c r="A228" s="39" t="s">
        <v>2185</v>
      </c>
      <c r="B228" s="39" t="s">
        <v>2186</v>
      </c>
      <c r="C228" s="40" t="s">
        <v>951</v>
      </c>
      <c r="D228" s="12" t="s">
        <v>116</v>
      </c>
      <c r="E228" s="41">
        <f>LEN(country[[#This Row],[code]])</f>
        <v>2</v>
      </c>
    </row>
    <row r="229" spans="1:5" x14ac:dyDescent="0.3">
      <c r="A229" s="39" t="s">
        <v>2187</v>
      </c>
      <c r="B229" s="39" t="s">
        <v>2188</v>
      </c>
      <c r="C229" s="39" t="s">
        <v>105</v>
      </c>
      <c r="D229" s="12" t="s">
        <v>116</v>
      </c>
      <c r="E229" s="41">
        <f>LEN(country[[#This Row],[code]])</f>
        <v>2</v>
      </c>
    </row>
    <row r="230" spans="1:5" x14ac:dyDescent="0.3">
      <c r="A230" s="39" t="s">
        <v>2189</v>
      </c>
      <c r="B230" s="39" t="s">
        <v>2190</v>
      </c>
      <c r="C230" s="40" t="s">
        <v>951</v>
      </c>
      <c r="D230" s="12" t="s">
        <v>116</v>
      </c>
      <c r="E230" s="41">
        <f>LEN(country[[#This Row],[code]])</f>
        <v>2</v>
      </c>
    </row>
    <row r="231" spans="1:5" x14ac:dyDescent="0.3">
      <c r="A231" s="39" t="s">
        <v>2191</v>
      </c>
      <c r="B231" s="39" t="s">
        <v>2192</v>
      </c>
      <c r="C231" s="40" t="s">
        <v>951</v>
      </c>
      <c r="D231" s="12" t="s">
        <v>116</v>
      </c>
      <c r="E231" s="41">
        <f>LEN(country[[#This Row],[code]])</f>
        <v>2</v>
      </c>
    </row>
    <row r="232" spans="1:5" x14ac:dyDescent="0.3">
      <c r="A232" s="39" t="s">
        <v>2193</v>
      </c>
      <c r="B232" s="39" t="s">
        <v>2194</v>
      </c>
      <c r="C232" s="40" t="s">
        <v>951</v>
      </c>
      <c r="D232" s="12" t="s">
        <v>116</v>
      </c>
      <c r="E232" s="41">
        <f>LEN(country[[#This Row],[code]])</f>
        <v>2</v>
      </c>
    </row>
    <row r="233" spans="1:5" x14ac:dyDescent="0.3">
      <c r="A233" s="39" t="s">
        <v>2195</v>
      </c>
      <c r="B233" s="39" t="s">
        <v>2196</v>
      </c>
      <c r="C233" s="40" t="s">
        <v>951</v>
      </c>
      <c r="D233" s="12" t="s">
        <v>116</v>
      </c>
      <c r="E233" s="41">
        <f>LEN(country[[#This Row],[code]])</f>
        <v>2</v>
      </c>
    </row>
    <row r="234" spans="1:5" x14ac:dyDescent="0.3">
      <c r="A234" s="39" t="s">
        <v>2197</v>
      </c>
      <c r="B234" s="39" t="s">
        <v>2198</v>
      </c>
      <c r="C234" s="40" t="s">
        <v>951</v>
      </c>
      <c r="D234" s="12" t="s">
        <v>116</v>
      </c>
      <c r="E234" s="41">
        <f>LEN(country[[#This Row],[code]])</f>
        <v>2</v>
      </c>
    </row>
    <row r="235" spans="1:5" x14ac:dyDescent="0.3">
      <c r="A235" s="39" t="s">
        <v>2199</v>
      </c>
      <c r="B235" s="39" t="s">
        <v>2200</v>
      </c>
      <c r="C235" s="40" t="s">
        <v>951</v>
      </c>
      <c r="D235" s="12" t="s">
        <v>116</v>
      </c>
      <c r="E235" s="41">
        <f>LEN(country[[#This Row],[code]])</f>
        <v>2</v>
      </c>
    </row>
    <row r="236" spans="1:5" x14ac:dyDescent="0.3">
      <c r="A236" s="39" t="s">
        <v>2201</v>
      </c>
      <c r="B236" s="39" t="s">
        <v>2202</v>
      </c>
      <c r="C236" s="40" t="s">
        <v>951</v>
      </c>
      <c r="D236" s="12" t="s">
        <v>116</v>
      </c>
      <c r="E236" s="41">
        <f>LEN(country[[#This Row],[code]])</f>
        <v>2</v>
      </c>
    </row>
    <row r="237" spans="1:5" x14ac:dyDescent="0.3">
      <c r="A237" s="39" t="s">
        <v>2203</v>
      </c>
      <c r="B237" s="39" t="s">
        <v>2204</v>
      </c>
      <c r="C237" s="40" t="s">
        <v>951</v>
      </c>
      <c r="D237" s="12" t="s">
        <v>116</v>
      </c>
      <c r="E237" s="41">
        <f>LEN(country[[#This Row],[code]])</f>
        <v>2</v>
      </c>
    </row>
    <row r="238" spans="1:5" x14ac:dyDescent="0.3">
      <c r="A238" s="39" t="s">
        <v>2205</v>
      </c>
      <c r="B238" s="39" t="s">
        <v>2206</v>
      </c>
      <c r="C238" s="40" t="s">
        <v>951</v>
      </c>
      <c r="D238" s="12" t="s">
        <v>116</v>
      </c>
      <c r="E238" s="41">
        <f>LEN(country[[#This Row],[code]])</f>
        <v>2</v>
      </c>
    </row>
    <row r="239" spans="1:5" x14ac:dyDescent="0.3">
      <c r="A239" s="39" t="s">
        <v>2207</v>
      </c>
      <c r="B239" s="39" t="s">
        <v>2208</v>
      </c>
      <c r="C239" s="40" t="s">
        <v>951</v>
      </c>
      <c r="D239" s="12" t="s">
        <v>116</v>
      </c>
      <c r="E239" s="41">
        <f>LEN(country[[#This Row],[code]])</f>
        <v>2</v>
      </c>
    </row>
    <row r="240" spans="1:5" x14ac:dyDescent="0.3">
      <c r="A240" s="39" t="s">
        <v>2209</v>
      </c>
      <c r="B240" s="39" t="s">
        <v>2210</v>
      </c>
      <c r="C240" s="39" t="s">
        <v>951</v>
      </c>
      <c r="D240" s="12" t="s">
        <v>116</v>
      </c>
      <c r="E240" s="41">
        <f>LEN(country[[#This Row],[code]])</f>
        <v>2</v>
      </c>
    </row>
    <row r="241" spans="1:5" x14ac:dyDescent="0.3">
      <c r="A241" s="39" t="s">
        <v>2211</v>
      </c>
      <c r="B241" s="39" t="s">
        <v>2212</v>
      </c>
      <c r="C241" s="40" t="s">
        <v>951</v>
      </c>
      <c r="D241" s="12" t="s">
        <v>116</v>
      </c>
      <c r="E241" s="41">
        <f>LEN(country[[#This Row],[code]])</f>
        <v>2</v>
      </c>
    </row>
    <row r="242" spans="1:5" x14ac:dyDescent="0.3">
      <c r="A242" s="39" t="s">
        <v>2213</v>
      </c>
      <c r="B242" s="39" t="s">
        <v>2214</v>
      </c>
      <c r="C242" s="40" t="s">
        <v>951</v>
      </c>
      <c r="D242" s="12" t="s">
        <v>116</v>
      </c>
      <c r="E242" s="41">
        <f>LEN(country[[#This Row],[code]])</f>
        <v>2</v>
      </c>
    </row>
    <row r="243" spans="1:5" x14ac:dyDescent="0.3">
      <c r="A243" s="39" t="s">
        <v>2215</v>
      </c>
      <c r="B243" s="39" t="s">
        <v>2216</v>
      </c>
      <c r="C243" s="40" t="s">
        <v>951</v>
      </c>
      <c r="D243" s="12" t="s">
        <v>116</v>
      </c>
      <c r="E243" s="41">
        <f>LEN(country[[#This Row],[code]])</f>
        <v>2</v>
      </c>
    </row>
    <row r="244" spans="1:5" x14ac:dyDescent="0.3">
      <c r="A244" s="39" t="s">
        <v>2217</v>
      </c>
      <c r="B244" s="39" t="s">
        <v>2218</v>
      </c>
      <c r="C244" s="40" t="s">
        <v>951</v>
      </c>
      <c r="D244" s="12" t="s">
        <v>116</v>
      </c>
      <c r="E244" s="41">
        <f>LEN(country[[#This Row],[code]])</f>
        <v>2</v>
      </c>
    </row>
    <row r="245" spans="1:5" x14ac:dyDescent="0.3">
      <c r="A245" s="39" t="s">
        <v>2219</v>
      </c>
      <c r="B245" s="39" t="s">
        <v>2220</v>
      </c>
      <c r="C245" s="40" t="s">
        <v>951</v>
      </c>
      <c r="D245" s="12" t="s">
        <v>116</v>
      </c>
      <c r="E245" s="41">
        <f>LEN(country[[#This Row],[code]])</f>
        <v>2</v>
      </c>
    </row>
    <row r="246" spans="1:5" x14ac:dyDescent="0.3">
      <c r="A246" s="39" t="s">
        <v>2221</v>
      </c>
      <c r="B246" s="39" t="s">
        <v>2222</v>
      </c>
      <c r="C246" s="40" t="s">
        <v>951</v>
      </c>
      <c r="D246" s="12" t="s">
        <v>116</v>
      </c>
      <c r="E246" s="41">
        <f>LEN(country[[#This Row],[code]])</f>
        <v>2</v>
      </c>
    </row>
    <row r="247" spans="1:5" x14ac:dyDescent="0.3">
      <c r="A247" s="39" t="s">
        <v>2223</v>
      </c>
      <c r="B247" s="39" t="s">
        <v>2224</v>
      </c>
      <c r="C247" s="40" t="s">
        <v>951</v>
      </c>
      <c r="D247" s="12" t="s">
        <v>116</v>
      </c>
      <c r="E247" s="41">
        <f>LEN(country[[#This Row],[code]])</f>
        <v>2</v>
      </c>
    </row>
    <row r="248" spans="1:5" x14ac:dyDescent="0.3">
      <c r="A248" s="39" t="s">
        <v>2225</v>
      </c>
      <c r="B248" s="39" t="s">
        <v>2226</v>
      </c>
      <c r="C248" s="40" t="s">
        <v>951</v>
      </c>
      <c r="D248" s="12" t="s">
        <v>116</v>
      </c>
      <c r="E248" s="41">
        <f>LEN(country[[#This Row],[code]])</f>
        <v>2</v>
      </c>
    </row>
    <row r="249" spans="1:5" x14ac:dyDescent="0.3">
      <c r="A249" s="39" t="s">
        <v>2227</v>
      </c>
      <c r="B249" s="39" t="s">
        <v>2228</v>
      </c>
      <c r="C249" s="40" t="s">
        <v>951</v>
      </c>
      <c r="D249" s="12" t="s">
        <v>116</v>
      </c>
      <c r="E249" s="41">
        <f>LEN(country[[#This Row],[code]])</f>
        <v>2</v>
      </c>
    </row>
    <row r="250" spans="1:5" ht="28.8" x14ac:dyDescent="0.3">
      <c r="A250" s="39" t="s">
        <v>2229</v>
      </c>
      <c r="B250" s="39" t="s">
        <v>2230</v>
      </c>
      <c r="C250" s="40" t="s">
        <v>951</v>
      </c>
      <c r="D250" s="12" t="s">
        <v>116</v>
      </c>
      <c r="E250" s="41">
        <f>LEN(country[[#This Row],[code]])</f>
        <v>2</v>
      </c>
    </row>
    <row r="251" spans="1:5" x14ac:dyDescent="0.3">
      <c r="A251" s="39" t="s">
        <v>2231</v>
      </c>
      <c r="B251" s="39" t="s">
        <v>2232</v>
      </c>
      <c r="C251" s="40" t="s">
        <v>951</v>
      </c>
      <c r="D251" s="12" t="s">
        <v>116</v>
      </c>
      <c r="E251" s="41">
        <f>LEN(country[[#This Row],[code]])</f>
        <v>2</v>
      </c>
    </row>
    <row r="252" spans="1:5" x14ac:dyDescent="0.3">
      <c r="A252" s="39" t="s">
        <v>2233</v>
      </c>
      <c r="B252" s="39" t="s">
        <v>2234</v>
      </c>
      <c r="C252" s="40" t="s">
        <v>105</v>
      </c>
      <c r="D252" s="12" t="s">
        <v>116</v>
      </c>
      <c r="E252" s="41">
        <f>LEN(country[[#This Row],[code]])</f>
        <v>2</v>
      </c>
    </row>
    <row r="253" spans="1:5" x14ac:dyDescent="0.3">
      <c r="A253" s="39" t="s">
        <v>2235</v>
      </c>
      <c r="B253" s="39" t="s">
        <v>2236</v>
      </c>
      <c r="C253" s="40" t="s">
        <v>951</v>
      </c>
      <c r="D253" s="12" t="s">
        <v>116</v>
      </c>
      <c r="E253" s="41">
        <f>LEN(country[[#This Row],[code]])</f>
        <v>2</v>
      </c>
    </row>
    <row r="254" spans="1:5" x14ac:dyDescent="0.3">
      <c r="A254" s="39" t="s">
        <v>2237</v>
      </c>
      <c r="B254" s="39" t="s">
        <v>2238</v>
      </c>
      <c r="C254" s="40" t="s">
        <v>951</v>
      </c>
      <c r="D254" s="12" t="s">
        <v>116</v>
      </c>
      <c r="E254" s="41">
        <f>LEN(country[[#This Row],[code]])</f>
        <v>2</v>
      </c>
    </row>
    <row r="255" spans="1:5" ht="28.8" x14ac:dyDescent="0.3">
      <c r="A255" s="39" t="s">
        <v>2239</v>
      </c>
      <c r="B255" s="39" t="s">
        <v>2240</v>
      </c>
      <c r="C255" s="39" t="s">
        <v>105</v>
      </c>
      <c r="D255" s="12" t="s">
        <v>116</v>
      </c>
      <c r="E255" s="41">
        <f>LEN(country[[#This Row],[code]])</f>
        <v>2</v>
      </c>
    </row>
    <row r="256" spans="1:5" ht="28.8" x14ac:dyDescent="0.3">
      <c r="A256" s="39" t="s">
        <v>2241</v>
      </c>
      <c r="B256" s="39" t="s">
        <v>2242</v>
      </c>
      <c r="C256" s="39" t="s">
        <v>951</v>
      </c>
      <c r="D256" s="12" t="s">
        <v>116</v>
      </c>
      <c r="E256" s="41">
        <f>LEN(country[[#This Row],[code]])</f>
        <v>2</v>
      </c>
    </row>
    <row r="257" spans="1:5" x14ac:dyDescent="0.3">
      <c r="A257" s="39" t="s">
        <v>2243</v>
      </c>
      <c r="B257" s="39" t="s">
        <v>1109</v>
      </c>
      <c r="C257" s="39" t="s">
        <v>1038</v>
      </c>
      <c r="D257" s="58" t="s">
        <v>116</v>
      </c>
      <c r="E257" s="59">
        <f>LEN(country[[#This Row],[code]])</f>
        <v>2</v>
      </c>
    </row>
    <row r="262" spans="1:5" x14ac:dyDescent="0.3">
      <c r="C262" s="27"/>
    </row>
    <row r="511" spans="1:2" x14ac:dyDescent="0.3">
      <c r="A511" t="s">
        <v>1353</v>
      </c>
      <c r="B511">
        <f>MAX(country[length])</f>
        <v>2</v>
      </c>
    </row>
    <row r="512" spans="1:2" x14ac:dyDescent="0.3">
      <c r="A512" t="s">
        <v>1354</v>
      </c>
      <c r="B512">
        <f>(FLOOR((B511/colofon!$H$2),1)+1)*colofon!$H$2</f>
        <v>25</v>
      </c>
    </row>
  </sheetData>
  <conditionalFormatting sqref="A260:C263 E260:E263">
    <cfRule type="expression" dxfId="260" priority="7" stopIfTrue="1">
      <formula>LEFT($I9,27)="Not relevant for data model"</formula>
    </cfRule>
    <cfRule type="expression" dxfId="259" priority="8" stopIfTrue="1">
      <formula>OR($I9="only mentioned in preamble", $I9="removed from regulation")</formula>
    </cfRule>
  </conditionalFormatting>
  <conditionalFormatting sqref="B2:B257 B24:C24 B62:C62 B68:C68 B70:C72 B77:C78 B88:C88 B100:C100 B102:C102 B109:C109 B127:C127 B132:C133 B141:C141 B160:C160 B175:C175 B185:C185 B189:C189 B210:C211 B213:C213 B229:C229 B240:C240 B255:C256">
    <cfRule type="expression" dxfId="258" priority="4" stopIfTrue="1">
      <formula>OR($I2="only mentioned in preamble", $I2="removed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257" priority="3" stopIfTrue="1">
      <formula>LEFT($I2,27)="Not relevant for data model"</formula>
    </cfRule>
  </conditionalFormatting>
  <conditionalFormatting sqref="C24 C62 C68 C70:C72 C77:C78 C88 C100 C102 C109 C127 C132:C133 C141 C160 C175 C185 C189 C210:C211 C213 C229 C240 C255:C256">
    <cfRule type="expression" dxfId="256" priority="1" stopIfTrue="1">
      <formula>LEFT($I24,27)="Not relevant for data model"</formula>
    </cfRule>
    <cfRule type="expression" dxfId="255" priority="2" stopIfTrue="1">
      <formula>OR($I24="only mentioned in preamble", $I24="removed from regulation")</formula>
    </cfRule>
  </conditionalFormatting>
  <conditionalFormatting sqref="D2:D257">
    <cfRule type="expression" dxfId="252" priority="9" stopIfTrue="1">
      <formula>LEFT($I9,27)="Not relevant for data model"</formula>
    </cfRule>
    <cfRule type="expression" dxfId="251" priority="10" stopIfTrue="1">
      <formula>OR($I9="only mentioned in preamble", $I9="removed from regulation")</formula>
    </cfRule>
  </conditionalFormatting>
  <hyperlinks>
    <hyperlink ref="G1" location="datatypes!A1" display="toc" xr:uid="{00000000-0004-0000-0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2"/>
  <dimension ref="A1:D180"/>
  <sheetViews>
    <sheetView workbookViewId="0"/>
  </sheetViews>
  <sheetFormatPr defaultColWidth="9.109375" defaultRowHeight="14.4" x14ac:dyDescent="0.3"/>
  <cols>
    <col min="1" max="1" width="24.5546875" customWidth="1"/>
    <col min="2" max="2" width="60.6640625" bestFit="1" customWidth="1"/>
  </cols>
  <sheetData>
    <row r="1" spans="1:4" x14ac:dyDescent="0.3">
      <c r="A1" t="s">
        <v>2244</v>
      </c>
      <c r="B1" t="s">
        <v>369</v>
      </c>
      <c r="D1" s="17" t="s">
        <v>1332</v>
      </c>
    </row>
    <row r="2" spans="1:4" x14ac:dyDescent="0.3">
      <c r="A2" t="s">
        <v>2245</v>
      </c>
      <c r="B2" t="s">
        <v>2246</v>
      </c>
    </row>
    <row r="3" spans="1:4" x14ac:dyDescent="0.3">
      <c r="A3" t="s">
        <v>2247</v>
      </c>
      <c r="B3" t="s">
        <v>2248</v>
      </c>
    </row>
    <row r="4" spans="1:4" x14ac:dyDescent="0.3">
      <c r="A4" t="s">
        <v>2249</v>
      </c>
      <c r="B4" t="s">
        <v>2250</v>
      </c>
    </row>
    <row r="5" spans="1:4" x14ac:dyDescent="0.3">
      <c r="A5" t="s">
        <v>2251</v>
      </c>
      <c r="B5" t="s">
        <v>2252</v>
      </c>
    </row>
    <row r="6" spans="1:4" x14ac:dyDescent="0.3">
      <c r="A6" t="s">
        <v>2253</v>
      </c>
      <c r="B6" t="s">
        <v>2254</v>
      </c>
    </row>
    <row r="7" spans="1:4" x14ac:dyDescent="0.3">
      <c r="A7" t="s">
        <v>2255</v>
      </c>
      <c r="B7" t="s">
        <v>2256</v>
      </c>
    </row>
    <row r="8" spans="1:4" x14ac:dyDescent="0.3">
      <c r="A8" t="s">
        <v>2257</v>
      </c>
      <c r="B8" t="s">
        <v>2258</v>
      </c>
    </row>
    <row r="9" spans="1:4" x14ac:dyDescent="0.3">
      <c r="A9" t="s">
        <v>2259</v>
      </c>
      <c r="B9" t="s">
        <v>2260</v>
      </c>
    </row>
    <row r="10" spans="1:4" x14ac:dyDescent="0.3">
      <c r="A10" t="s">
        <v>2261</v>
      </c>
      <c r="B10" t="s">
        <v>2262</v>
      </c>
    </row>
    <row r="11" spans="1:4" x14ac:dyDescent="0.3">
      <c r="A11" t="s">
        <v>2263</v>
      </c>
      <c r="B11" t="s">
        <v>2264</v>
      </c>
    </row>
    <row r="12" spans="1:4" x14ac:dyDescent="0.3">
      <c r="A12" t="s">
        <v>2265</v>
      </c>
      <c r="B12" t="s">
        <v>2266</v>
      </c>
    </row>
    <row r="13" spans="1:4" x14ac:dyDescent="0.3">
      <c r="A13" t="s">
        <v>2267</v>
      </c>
      <c r="B13" t="s">
        <v>2268</v>
      </c>
    </row>
    <row r="14" spans="1:4" x14ac:dyDescent="0.3">
      <c r="A14" t="s">
        <v>2269</v>
      </c>
      <c r="B14" t="s">
        <v>2270</v>
      </c>
    </row>
    <row r="15" spans="1:4" x14ac:dyDescent="0.3">
      <c r="A15" t="s">
        <v>2271</v>
      </c>
      <c r="B15" t="s">
        <v>2272</v>
      </c>
    </row>
    <row r="16" spans="1:4" x14ac:dyDescent="0.3">
      <c r="A16" t="s">
        <v>2273</v>
      </c>
      <c r="B16" t="s">
        <v>2274</v>
      </c>
    </row>
    <row r="17" spans="1:2" x14ac:dyDescent="0.3">
      <c r="A17" t="s">
        <v>2275</v>
      </c>
      <c r="B17" t="s">
        <v>2276</v>
      </c>
    </row>
    <row r="18" spans="1:2" x14ac:dyDescent="0.3">
      <c r="A18" t="s">
        <v>2277</v>
      </c>
      <c r="B18" t="s">
        <v>2278</v>
      </c>
    </row>
    <row r="19" spans="1:2" x14ac:dyDescent="0.3">
      <c r="A19" t="s">
        <v>2279</v>
      </c>
      <c r="B19" t="s">
        <v>2280</v>
      </c>
    </row>
    <row r="20" spans="1:2" x14ac:dyDescent="0.3">
      <c r="A20" t="s">
        <v>2281</v>
      </c>
      <c r="B20" t="s">
        <v>2282</v>
      </c>
    </row>
    <row r="21" spans="1:2" x14ac:dyDescent="0.3">
      <c r="A21" t="s">
        <v>2283</v>
      </c>
      <c r="B21" t="s">
        <v>2284</v>
      </c>
    </row>
    <row r="22" spans="1:2" x14ac:dyDescent="0.3">
      <c r="A22" t="s">
        <v>2285</v>
      </c>
      <c r="B22" t="s">
        <v>2286</v>
      </c>
    </row>
    <row r="23" spans="1:2" x14ac:dyDescent="0.3">
      <c r="A23" t="s">
        <v>2287</v>
      </c>
      <c r="B23" t="s">
        <v>2288</v>
      </c>
    </row>
    <row r="24" spans="1:2" x14ac:dyDescent="0.3">
      <c r="A24" t="s">
        <v>2289</v>
      </c>
      <c r="B24" t="s">
        <v>2290</v>
      </c>
    </row>
    <row r="25" spans="1:2" x14ac:dyDescent="0.3">
      <c r="A25" t="s">
        <v>2291</v>
      </c>
      <c r="B25" t="s">
        <v>2292</v>
      </c>
    </row>
    <row r="26" spans="1:2" x14ac:dyDescent="0.3">
      <c r="A26" t="s">
        <v>2293</v>
      </c>
      <c r="B26" t="s">
        <v>2294</v>
      </c>
    </row>
    <row r="27" spans="1:2" x14ac:dyDescent="0.3">
      <c r="A27" t="s">
        <v>2295</v>
      </c>
      <c r="B27" t="s">
        <v>2296</v>
      </c>
    </row>
    <row r="28" spans="1:2" x14ac:dyDescent="0.3">
      <c r="A28" t="s">
        <v>2297</v>
      </c>
      <c r="B28" t="s">
        <v>2298</v>
      </c>
    </row>
    <row r="29" spans="1:2" x14ac:dyDescent="0.3">
      <c r="A29" t="s">
        <v>2299</v>
      </c>
      <c r="B29" t="s">
        <v>2300</v>
      </c>
    </row>
    <row r="30" spans="1:2" x14ac:dyDescent="0.3">
      <c r="A30" t="s">
        <v>2301</v>
      </c>
      <c r="B30" t="s">
        <v>2302</v>
      </c>
    </row>
    <row r="31" spans="1:2" x14ac:dyDescent="0.3">
      <c r="A31" t="s">
        <v>2303</v>
      </c>
      <c r="B31" t="s">
        <v>2304</v>
      </c>
    </row>
    <row r="32" spans="1:2" x14ac:dyDescent="0.3">
      <c r="A32" t="s">
        <v>2305</v>
      </c>
      <c r="B32" t="s">
        <v>2306</v>
      </c>
    </row>
    <row r="33" spans="1:2" x14ac:dyDescent="0.3">
      <c r="A33" t="s">
        <v>2307</v>
      </c>
      <c r="B33" t="s">
        <v>2308</v>
      </c>
    </row>
    <row r="34" spans="1:2" x14ac:dyDescent="0.3">
      <c r="A34" t="s">
        <v>2309</v>
      </c>
      <c r="B34" t="s">
        <v>2310</v>
      </c>
    </row>
    <row r="35" spans="1:2" x14ac:dyDescent="0.3">
      <c r="A35" t="s">
        <v>2311</v>
      </c>
      <c r="B35" t="s">
        <v>2312</v>
      </c>
    </row>
    <row r="36" spans="1:2" x14ac:dyDescent="0.3">
      <c r="A36" t="s">
        <v>2313</v>
      </c>
      <c r="B36" t="s">
        <v>2314</v>
      </c>
    </row>
    <row r="37" spans="1:2" x14ac:dyDescent="0.3">
      <c r="A37" t="s">
        <v>2315</v>
      </c>
      <c r="B37" t="s">
        <v>2316</v>
      </c>
    </row>
    <row r="38" spans="1:2" x14ac:dyDescent="0.3">
      <c r="A38" t="s">
        <v>2317</v>
      </c>
      <c r="B38" t="s">
        <v>2318</v>
      </c>
    </row>
    <row r="39" spans="1:2" x14ac:dyDescent="0.3">
      <c r="A39" t="s">
        <v>2319</v>
      </c>
      <c r="B39" t="s">
        <v>2320</v>
      </c>
    </row>
    <row r="40" spans="1:2" x14ac:dyDescent="0.3">
      <c r="A40" t="s">
        <v>2321</v>
      </c>
      <c r="B40" t="s">
        <v>2322</v>
      </c>
    </row>
    <row r="41" spans="1:2" x14ac:dyDescent="0.3">
      <c r="A41" t="s">
        <v>2323</v>
      </c>
      <c r="B41" t="s">
        <v>2324</v>
      </c>
    </row>
    <row r="42" spans="1:2" x14ac:dyDescent="0.3">
      <c r="A42" t="s">
        <v>2325</v>
      </c>
      <c r="B42" t="s">
        <v>2326</v>
      </c>
    </row>
    <row r="43" spans="1:2" x14ac:dyDescent="0.3">
      <c r="A43" t="s">
        <v>2327</v>
      </c>
      <c r="B43" t="s">
        <v>2328</v>
      </c>
    </row>
    <row r="44" spans="1:2" x14ac:dyDescent="0.3">
      <c r="A44" t="s">
        <v>2329</v>
      </c>
      <c r="B44" t="s">
        <v>2330</v>
      </c>
    </row>
    <row r="45" spans="1:2" x14ac:dyDescent="0.3">
      <c r="A45" t="s">
        <v>2331</v>
      </c>
      <c r="B45" t="s">
        <v>2332</v>
      </c>
    </row>
    <row r="46" spans="1:2" x14ac:dyDescent="0.3">
      <c r="A46" t="s">
        <v>2333</v>
      </c>
      <c r="B46" t="s">
        <v>2334</v>
      </c>
    </row>
    <row r="47" spans="1:2" x14ac:dyDescent="0.3">
      <c r="A47" t="s">
        <v>2335</v>
      </c>
      <c r="B47" t="s">
        <v>2336</v>
      </c>
    </row>
    <row r="48" spans="1:2" x14ac:dyDescent="0.3">
      <c r="A48" t="s">
        <v>2337</v>
      </c>
      <c r="B48" t="s">
        <v>2338</v>
      </c>
    </row>
    <row r="49" spans="1:2" x14ac:dyDescent="0.3">
      <c r="A49" t="s">
        <v>2339</v>
      </c>
      <c r="B49" t="s">
        <v>2340</v>
      </c>
    </row>
    <row r="50" spans="1:2" x14ac:dyDescent="0.3">
      <c r="A50" t="s">
        <v>2341</v>
      </c>
      <c r="B50" t="s">
        <v>2342</v>
      </c>
    </row>
    <row r="51" spans="1:2" x14ac:dyDescent="0.3">
      <c r="A51" t="s">
        <v>2343</v>
      </c>
      <c r="B51" t="s">
        <v>2344</v>
      </c>
    </row>
    <row r="52" spans="1:2" x14ac:dyDescent="0.3">
      <c r="A52" t="s">
        <v>2345</v>
      </c>
      <c r="B52" t="s">
        <v>2346</v>
      </c>
    </row>
    <row r="53" spans="1:2" x14ac:dyDescent="0.3">
      <c r="A53" t="s">
        <v>2347</v>
      </c>
      <c r="B53" t="s">
        <v>2348</v>
      </c>
    </row>
    <row r="54" spans="1:2" x14ac:dyDescent="0.3">
      <c r="A54" t="s">
        <v>2349</v>
      </c>
      <c r="B54" t="s">
        <v>2350</v>
      </c>
    </row>
    <row r="55" spans="1:2" x14ac:dyDescent="0.3">
      <c r="A55" t="s">
        <v>2351</v>
      </c>
      <c r="B55" t="s">
        <v>2352</v>
      </c>
    </row>
    <row r="56" spans="1:2" x14ac:dyDescent="0.3">
      <c r="A56" t="s">
        <v>2353</v>
      </c>
      <c r="B56" t="s">
        <v>2354</v>
      </c>
    </row>
    <row r="57" spans="1:2" x14ac:dyDescent="0.3">
      <c r="A57" t="s">
        <v>2355</v>
      </c>
      <c r="B57" t="s">
        <v>2356</v>
      </c>
    </row>
    <row r="58" spans="1:2" x14ac:dyDescent="0.3">
      <c r="A58" t="s">
        <v>2357</v>
      </c>
      <c r="B58" t="s">
        <v>2358</v>
      </c>
    </row>
    <row r="59" spans="1:2" x14ac:dyDescent="0.3">
      <c r="A59" t="s">
        <v>2359</v>
      </c>
      <c r="B59" t="s">
        <v>2360</v>
      </c>
    </row>
    <row r="60" spans="1:2" x14ac:dyDescent="0.3">
      <c r="A60" t="s">
        <v>2361</v>
      </c>
      <c r="B60" t="s">
        <v>2362</v>
      </c>
    </row>
    <row r="61" spans="1:2" x14ac:dyDescent="0.3">
      <c r="A61" t="s">
        <v>2363</v>
      </c>
      <c r="B61" t="s">
        <v>2364</v>
      </c>
    </row>
    <row r="62" spans="1:2" x14ac:dyDescent="0.3">
      <c r="A62" t="s">
        <v>2365</v>
      </c>
      <c r="B62" t="s">
        <v>2366</v>
      </c>
    </row>
    <row r="63" spans="1:2" x14ac:dyDescent="0.3">
      <c r="A63" t="s">
        <v>2367</v>
      </c>
      <c r="B63" t="s">
        <v>2368</v>
      </c>
    </row>
    <row r="64" spans="1:2" x14ac:dyDescent="0.3">
      <c r="A64" t="s">
        <v>2369</v>
      </c>
      <c r="B64" t="s">
        <v>2370</v>
      </c>
    </row>
    <row r="65" spans="1:2" x14ac:dyDescent="0.3">
      <c r="A65" t="s">
        <v>2371</v>
      </c>
      <c r="B65" t="s">
        <v>2372</v>
      </c>
    </row>
    <row r="66" spans="1:2" x14ac:dyDescent="0.3">
      <c r="A66" t="s">
        <v>2373</v>
      </c>
      <c r="B66" t="s">
        <v>2374</v>
      </c>
    </row>
    <row r="67" spans="1:2" x14ac:dyDescent="0.3">
      <c r="A67" t="s">
        <v>2375</v>
      </c>
      <c r="B67" t="s">
        <v>2376</v>
      </c>
    </row>
    <row r="68" spans="1:2" x14ac:dyDescent="0.3">
      <c r="A68" t="s">
        <v>2377</v>
      </c>
      <c r="B68" t="s">
        <v>2378</v>
      </c>
    </row>
    <row r="69" spans="1:2" x14ac:dyDescent="0.3">
      <c r="A69" t="s">
        <v>2379</v>
      </c>
      <c r="B69" t="s">
        <v>2380</v>
      </c>
    </row>
    <row r="70" spans="1:2" x14ac:dyDescent="0.3">
      <c r="A70" t="s">
        <v>2381</v>
      </c>
      <c r="B70" t="s">
        <v>2382</v>
      </c>
    </row>
    <row r="71" spans="1:2" x14ac:dyDescent="0.3">
      <c r="A71" t="s">
        <v>2383</v>
      </c>
      <c r="B71" t="s">
        <v>2384</v>
      </c>
    </row>
    <row r="72" spans="1:2" x14ac:dyDescent="0.3">
      <c r="A72" t="s">
        <v>2385</v>
      </c>
      <c r="B72" t="s">
        <v>2386</v>
      </c>
    </row>
    <row r="73" spans="1:2" x14ac:dyDescent="0.3">
      <c r="A73" t="s">
        <v>2387</v>
      </c>
      <c r="B73" t="s">
        <v>2388</v>
      </c>
    </row>
    <row r="74" spans="1:2" x14ac:dyDescent="0.3">
      <c r="A74" t="s">
        <v>2389</v>
      </c>
      <c r="B74" t="s">
        <v>2390</v>
      </c>
    </row>
    <row r="75" spans="1:2" x14ac:dyDescent="0.3">
      <c r="A75" t="s">
        <v>2391</v>
      </c>
      <c r="B75" t="s">
        <v>2392</v>
      </c>
    </row>
    <row r="76" spans="1:2" x14ac:dyDescent="0.3">
      <c r="A76" t="s">
        <v>2393</v>
      </c>
      <c r="B76" t="s">
        <v>2394</v>
      </c>
    </row>
    <row r="77" spans="1:2" x14ac:dyDescent="0.3">
      <c r="A77" t="s">
        <v>2395</v>
      </c>
      <c r="B77" t="s">
        <v>2396</v>
      </c>
    </row>
    <row r="78" spans="1:2" x14ac:dyDescent="0.3">
      <c r="A78" t="s">
        <v>2397</v>
      </c>
      <c r="B78" t="s">
        <v>2398</v>
      </c>
    </row>
    <row r="79" spans="1:2" x14ac:dyDescent="0.3">
      <c r="A79" t="s">
        <v>2399</v>
      </c>
      <c r="B79" t="s">
        <v>2400</v>
      </c>
    </row>
    <row r="80" spans="1:2" x14ac:dyDescent="0.3">
      <c r="A80" t="s">
        <v>2401</v>
      </c>
      <c r="B80" t="s">
        <v>2402</v>
      </c>
    </row>
    <row r="81" spans="1:2" x14ac:dyDescent="0.3">
      <c r="A81" t="s">
        <v>2403</v>
      </c>
      <c r="B81" t="s">
        <v>2404</v>
      </c>
    </row>
    <row r="82" spans="1:2" x14ac:dyDescent="0.3">
      <c r="A82" t="s">
        <v>2405</v>
      </c>
      <c r="B82" t="s">
        <v>2406</v>
      </c>
    </row>
    <row r="83" spans="1:2" x14ac:dyDescent="0.3">
      <c r="A83" t="s">
        <v>2407</v>
      </c>
      <c r="B83" t="s">
        <v>2408</v>
      </c>
    </row>
    <row r="84" spans="1:2" x14ac:dyDescent="0.3">
      <c r="A84" t="s">
        <v>2409</v>
      </c>
      <c r="B84" t="s">
        <v>2410</v>
      </c>
    </row>
    <row r="85" spans="1:2" x14ac:dyDescent="0.3">
      <c r="A85" t="s">
        <v>2411</v>
      </c>
      <c r="B85" t="s">
        <v>2412</v>
      </c>
    </row>
    <row r="86" spans="1:2" x14ac:dyDescent="0.3">
      <c r="A86" t="s">
        <v>2413</v>
      </c>
      <c r="B86" t="s">
        <v>2414</v>
      </c>
    </row>
    <row r="87" spans="1:2" x14ac:dyDescent="0.3">
      <c r="A87" t="s">
        <v>2415</v>
      </c>
      <c r="B87" t="s">
        <v>2416</v>
      </c>
    </row>
    <row r="88" spans="1:2" x14ac:dyDescent="0.3">
      <c r="A88" t="s">
        <v>2417</v>
      </c>
      <c r="B88" t="s">
        <v>2418</v>
      </c>
    </row>
    <row r="89" spans="1:2" x14ac:dyDescent="0.3">
      <c r="A89" t="s">
        <v>2419</v>
      </c>
      <c r="B89" t="s">
        <v>2420</v>
      </c>
    </row>
    <row r="90" spans="1:2" x14ac:dyDescent="0.3">
      <c r="A90" t="s">
        <v>2421</v>
      </c>
      <c r="B90" t="s">
        <v>2422</v>
      </c>
    </row>
    <row r="91" spans="1:2" x14ac:dyDescent="0.3">
      <c r="A91" t="s">
        <v>2423</v>
      </c>
      <c r="B91" t="s">
        <v>2424</v>
      </c>
    </row>
    <row r="92" spans="1:2" x14ac:dyDescent="0.3">
      <c r="A92" t="s">
        <v>2425</v>
      </c>
      <c r="B92" t="s">
        <v>2426</v>
      </c>
    </row>
    <row r="93" spans="1:2" x14ac:dyDescent="0.3">
      <c r="A93" t="s">
        <v>2427</v>
      </c>
      <c r="B93" t="s">
        <v>2428</v>
      </c>
    </row>
    <row r="94" spans="1:2" x14ac:dyDescent="0.3">
      <c r="A94" t="s">
        <v>2429</v>
      </c>
      <c r="B94" t="s">
        <v>2430</v>
      </c>
    </row>
    <row r="95" spans="1:2" x14ac:dyDescent="0.3">
      <c r="A95" t="s">
        <v>2431</v>
      </c>
      <c r="B95" t="s">
        <v>2432</v>
      </c>
    </row>
    <row r="96" spans="1:2" x14ac:dyDescent="0.3">
      <c r="A96" t="s">
        <v>2433</v>
      </c>
      <c r="B96" t="s">
        <v>2434</v>
      </c>
    </row>
    <row r="97" spans="1:2" x14ac:dyDescent="0.3">
      <c r="A97" t="s">
        <v>2435</v>
      </c>
      <c r="B97" t="s">
        <v>2436</v>
      </c>
    </row>
    <row r="98" spans="1:2" x14ac:dyDescent="0.3">
      <c r="A98" t="s">
        <v>2437</v>
      </c>
      <c r="B98" t="s">
        <v>2438</v>
      </c>
    </row>
    <row r="99" spans="1:2" x14ac:dyDescent="0.3">
      <c r="A99" t="s">
        <v>2439</v>
      </c>
      <c r="B99" t="s">
        <v>2440</v>
      </c>
    </row>
    <row r="100" spans="1:2" x14ac:dyDescent="0.3">
      <c r="A100" t="s">
        <v>2441</v>
      </c>
      <c r="B100" t="s">
        <v>2442</v>
      </c>
    </row>
    <row r="101" spans="1:2" x14ac:dyDescent="0.3">
      <c r="A101" t="s">
        <v>2443</v>
      </c>
      <c r="B101" t="s">
        <v>2444</v>
      </c>
    </row>
    <row r="102" spans="1:2" x14ac:dyDescent="0.3">
      <c r="A102" t="s">
        <v>2445</v>
      </c>
      <c r="B102" t="s">
        <v>2446</v>
      </c>
    </row>
    <row r="103" spans="1:2" x14ac:dyDescent="0.3">
      <c r="A103" t="s">
        <v>2447</v>
      </c>
      <c r="B103" t="s">
        <v>2448</v>
      </c>
    </row>
    <row r="104" spans="1:2" x14ac:dyDescent="0.3">
      <c r="A104" t="s">
        <v>2449</v>
      </c>
      <c r="B104" t="s">
        <v>2450</v>
      </c>
    </row>
    <row r="105" spans="1:2" x14ac:dyDescent="0.3">
      <c r="A105" t="s">
        <v>2451</v>
      </c>
      <c r="B105" t="s">
        <v>2452</v>
      </c>
    </row>
    <row r="106" spans="1:2" x14ac:dyDescent="0.3">
      <c r="A106" t="s">
        <v>2453</v>
      </c>
      <c r="B106" t="s">
        <v>2454</v>
      </c>
    </row>
    <row r="107" spans="1:2" x14ac:dyDescent="0.3">
      <c r="A107" t="s">
        <v>2455</v>
      </c>
      <c r="B107" t="s">
        <v>2456</v>
      </c>
    </row>
    <row r="108" spans="1:2" x14ac:dyDescent="0.3">
      <c r="A108" t="s">
        <v>2457</v>
      </c>
      <c r="B108" t="s">
        <v>2458</v>
      </c>
    </row>
    <row r="109" spans="1:2" x14ac:dyDescent="0.3">
      <c r="A109" t="s">
        <v>2459</v>
      </c>
      <c r="B109" t="s">
        <v>2460</v>
      </c>
    </row>
    <row r="110" spans="1:2" x14ac:dyDescent="0.3">
      <c r="A110" t="s">
        <v>2461</v>
      </c>
      <c r="B110" t="s">
        <v>2462</v>
      </c>
    </row>
    <row r="111" spans="1:2" x14ac:dyDescent="0.3">
      <c r="A111" t="s">
        <v>2463</v>
      </c>
      <c r="B111" t="s">
        <v>2464</v>
      </c>
    </row>
    <row r="112" spans="1:2" x14ac:dyDescent="0.3">
      <c r="A112" t="s">
        <v>2465</v>
      </c>
      <c r="B112" t="s">
        <v>2466</v>
      </c>
    </row>
    <row r="113" spans="1:2" x14ac:dyDescent="0.3">
      <c r="A113" t="s">
        <v>2467</v>
      </c>
      <c r="B113" t="s">
        <v>2468</v>
      </c>
    </row>
    <row r="114" spans="1:2" x14ac:dyDescent="0.3">
      <c r="A114" t="s">
        <v>2469</v>
      </c>
      <c r="B114" t="s">
        <v>2470</v>
      </c>
    </row>
    <row r="115" spans="1:2" x14ac:dyDescent="0.3">
      <c r="A115" t="s">
        <v>2471</v>
      </c>
      <c r="B115" t="s">
        <v>2472</v>
      </c>
    </row>
    <row r="116" spans="1:2" x14ac:dyDescent="0.3">
      <c r="A116" t="s">
        <v>2473</v>
      </c>
      <c r="B116" t="s">
        <v>2474</v>
      </c>
    </row>
    <row r="117" spans="1:2" x14ac:dyDescent="0.3">
      <c r="A117" t="s">
        <v>2475</v>
      </c>
      <c r="B117" t="s">
        <v>2476</v>
      </c>
    </row>
    <row r="118" spans="1:2" x14ac:dyDescent="0.3">
      <c r="A118" t="s">
        <v>2477</v>
      </c>
      <c r="B118" t="s">
        <v>2478</v>
      </c>
    </row>
    <row r="119" spans="1:2" x14ac:dyDescent="0.3">
      <c r="A119" t="s">
        <v>2479</v>
      </c>
      <c r="B119" t="s">
        <v>2480</v>
      </c>
    </row>
    <row r="120" spans="1:2" x14ac:dyDescent="0.3">
      <c r="A120" t="s">
        <v>2481</v>
      </c>
      <c r="B120" t="s">
        <v>2482</v>
      </c>
    </row>
    <row r="121" spans="1:2" x14ac:dyDescent="0.3">
      <c r="A121" t="s">
        <v>2483</v>
      </c>
      <c r="B121" t="s">
        <v>2484</v>
      </c>
    </row>
    <row r="122" spans="1:2" x14ac:dyDescent="0.3">
      <c r="A122" t="s">
        <v>2485</v>
      </c>
      <c r="B122" t="s">
        <v>2486</v>
      </c>
    </row>
    <row r="123" spans="1:2" x14ac:dyDescent="0.3">
      <c r="A123" t="s">
        <v>2487</v>
      </c>
      <c r="B123" t="s">
        <v>2488</v>
      </c>
    </row>
    <row r="124" spans="1:2" x14ac:dyDescent="0.3">
      <c r="A124" t="s">
        <v>2489</v>
      </c>
      <c r="B124" t="s">
        <v>2490</v>
      </c>
    </row>
    <row r="125" spans="1:2" x14ac:dyDescent="0.3">
      <c r="A125" t="s">
        <v>2491</v>
      </c>
      <c r="B125" t="s">
        <v>2492</v>
      </c>
    </row>
    <row r="126" spans="1:2" x14ac:dyDescent="0.3">
      <c r="A126" t="s">
        <v>2493</v>
      </c>
      <c r="B126" t="s">
        <v>2494</v>
      </c>
    </row>
    <row r="127" spans="1:2" x14ac:dyDescent="0.3">
      <c r="A127" t="s">
        <v>2495</v>
      </c>
      <c r="B127" t="s">
        <v>2496</v>
      </c>
    </row>
    <row r="128" spans="1:2" x14ac:dyDescent="0.3">
      <c r="A128" t="s">
        <v>2497</v>
      </c>
      <c r="B128" t="s">
        <v>2498</v>
      </c>
    </row>
    <row r="129" spans="1:2" x14ac:dyDescent="0.3">
      <c r="A129" t="s">
        <v>2499</v>
      </c>
      <c r="B129" t="s">
        <v>2500</v>
      </c>
    </row>
    <row r="130" spans="1:2" x14ac:dyDescent="0.3">
      <c r="A130" t="s">
        <v>2501</v>
      </c>
      <c r="B130" t="s">
        <v>2502</v>
      </c>
    </row>
    <row r="131" spans="1:2" x14ac:dyDescent="0.3">
      <c r="A131" t="s">
        <v>2503</v>
      </c>
      <c r="B131" t="s">
        <v>2504</v>
      </c>
    </row>
    <row r="132" spans="1:2" x14ac:dyDescent="0.3">
      <c r="A132" t="s">
        <v>2505</v>
      </c>
      <c r="B132" t="s">
        <v>2506</v>
      </c>
    </row>
    <row r="133" spans="1:2" x14ac:dyDescent="0.3">
      <c r="A133" t="s">
        <v>2507</v>
      </c>
      <c r="B133" t="s">
        <v>2508</v>
      </c>
    </row>
    <row r="134" spans="1:2" x14ac:dyDescent="0.3">
      <c r="A134" t="s">
        <v>2509</v>
      </c>
      <c r="B134" t="s">
        <v>2510</v>
      </c>
    </row>
    <row r="135" spans="1:2" x14ac:dyDescent="0.3">
      <c r="A135" t="s">
        <v>2511</v>
      </c>
      <c r="B135" t="s">
        <v>2512</v>
      </c>
    </row>
    <row r="136" spans="1:2" x14ac:dyDescent="0.3">
      <c r="A136" t="s">
        <v>2513</v>
      </c>
      <c r="B136" t="s">
        <v>2514</v>
      </c>
    </row>
    <row r="137" spans="1:2" x14ac:dyDescent="0.3">
      <c r="A137" t="s">
        <v>2515</v>
      </c>
      <c r="B137" t="s">
        <v>2516</v>
      </c>
    </row>
    <row r="138" spans="1:2" x14ac:dyDescent="0.3">
      <c r="A138" t="s">
        <v>2517</v>
      </c>
      <c r="B138" t="s">
        <v>2518</v>
      </c>
    </row>
    <row r="139" spans="1:2" x14ac:dyDescent="0.3">
      <c r="A139" t="s">
        <v>2519</v>
      </c>
      <c r="B139" t="s">
        <v>2520</v>
      </c>
    </row>
    <row r="140" spans="1:2" x14ac:dyDescent="0.3">
      <c r="A140" t="s">
        <v>2521</v>
      </c>
      <c r="B140" t="s">
        <v>2522</v>
      </c>
    </row>
    <row r="141" spans="1:2" x14ac:dyDescent="0.3">
      <c r="A141" t="s">
        <v>2523</v>
      </c>
      <c r="B141" t="s">
        <v>2524</v>
      </c>
    </row>
    <row r="142" spans="1:2" x14ac:dyDescent="0.3">
      <c r="A142" t="s">
        <v>2525</v>
      </c>
      <c r="B142" t="s">
        <v>2526</v>
      </c>
    </row>
    <row r="143" spans="1:2" x14ac:dyDescent="0.3">
      <c r="A143" t="s">
        <v>2527</v>
      </c>
      <c r="B143" t="s">
        <v>2528</v>
      </c>
    </row>
    <row r="144" spans="1:2" x14ac:dyDescent="0.3">
      <c r="A144" t="s">
        <v>2529</v>
      </c>
      <c r="B144" t="s">
        <v>2530</v>
      </c>
    </row>
    <row r="145" spans="1:2" x14ac:dyDescent="0.3">
      <c r="A145" t="s">
        <v>2531</v>
      </c>
      <c r="B145" t="s">
        <v>2532</v>
      </c>
    </row>
    <row r="146" spans="1:2" x14ac:dyDescent="0.3">
      <c r="A146" t="s">
        <v>2533</v>
      </c>
      <c r="B146" t="s">
        <v>2534</v>
      </c>
    </row>
    <row r="147" spans="1:2" x14ac:dyDescent="0.3">
      <c r="A147" t="s">
        <v>2535</v>
      </c>
      <c r="B147" t="s">
        <v>2536</v>
      </c>
    </row>
    <row r="148" spans="1:2" x14ac:dyDescent="0.3">
      <c r="A148" t="s">
        <v>2537</v>
      </c>
      <c r="B148" t="s">
        <v>2538</v>
      </c>
    </row>
    <row r="149" spans="1:2" x14ac:dyDescent="0.3">
      <c r="A149" t="s">
        <v>2539</v>
      </c>
      <c r="B149" t="s">
        <v>2540</v>
      </c>
    </row>
    <row r="150" spans="1:2" x14ac:dyDescent="0.3">
      <c r="A150" t="s">
        <v>2541</v>
      </c>
      <c r="B150" t="s">
        <v>2542</v>
      </c>
    </row>
    <row r="151" spans="1:2" x14ac:dyDescent="0.3">
      <c r="A151" t="s">
        <v>2543</v>
      </c>
      <c r="B151" t="s">
        <v>2544</v>
      </c>
    </row>
    <row r="152" spans="1:2" x14ac:dyDescent="0.3">
      <c r="A152" t="s">
        <v>2545</v>
      </c>
      <c r="B152" t="s">
        <v>2546</v>
      </c>
    </row>
    <row r="153" spans="1:2" x14ac:dyDescent="0.3">
      <c r="A153" t="s">
        <v>2547</v>
      </c>
      <c r="B153" t="s">
        <v>2548</v>
      </c>
    </row>
    <row r="154" spans="1:2" x14ac:dyDescent="0.3">
      <c r="A154" t="s">
        <v>2549</v>
      </c>
      <c r="B154" t="s">
        <v>2550</v>
      </c>
    </row>
    <row r="155" spans="1:2" x14ac:dyDescent="0.3">
      <c r="A155" t="s">
        <v>2551</v>
      </c>
      <c r="B155" t="s">
        <v>2552</v>
      </c>
    </row>
    <row r="156" spans="1:2" x14ac:dyDescent="0.3">
      <c r="A156" t="s">
        <v>2553</v>
      </c>
      <c r="B156" t="s">
        <v>2554</v>
      </c>
    </row>
    <row r="157" spans="1:2" x14ac:dyDescent="0.3">
      <c r="A157" t="s">
        <v>2555</v>
      </c>
      <c r="B157" t="s">
        <v>2556</v>
      </c>
    </row>
    <row r="158" spans="1:2" x14ac:dyDescent="0.3">
      <c r="A158" t="s">
        <v>2557</v>
      </c>
      <c r="B158" t="s">
        <v>2558</v>
      </c>
    </row>
    <row r="159" spans="1:2" x14ac:dyDescent="0.3">
      <c r="A159" t="s">
        <v>2559</v>
      </c>
      <c r="B159" t="s">
        <v>2560</v>
      </c>
    </row>
    <row r="160" spans="1:2" x14ac:dyDescent="0.3">
      <c r="A160" t="s">
        <v>2561</v>
      </c>
      <c r="B160" t="s">
        <v>2562</v>
      </c>
    </row>
    <row r="161" spans="1:2" x14ac:dyDescent="0.3">
      <c r="A161" t="s">
        <v>2563</v>
      </c>
      <c r="B161" t="s">
        <v>734</v>
      </c>
    </row>
    <row r="162" spans="1:2" x14ac:dyDescent="0.3">
      <c r="A162" t="s">
        <v>2564</v>
      </c>
      <c r="B162" t="s">
        <v>2565</v>
      </c>
    </row>
    <row r="163" spans="1:2" x14ac:dyDescent="0.3">
      <c r="A163" t="s">
        <v>2566</v>
      </c>
      <c r="B163" t="s">
        <v>2567</v>
      </c>
    </row>
    <row r="164" spans="1:2" x14ac:dyDescent="0.3">
      <c r="A164" t="s">
        <v>2568</v>
      </c>
      <c r="B164" t="s">
        <v>2569</v>
      </c>
    </row>
    <row r="165" spans="1:2" x14ac:dyDescent="0.3">
      <c r="A165" t="s">
        <v>2570</v>
      </c>
      <c r="B165" t="s">
        <v>2571</v>
      </c>
    </row>
    <row r="166" spans="1:2" x14ac:dyDescent="0.3">
      <c r="A166" t="s">
        <v>2572</v>
      </c>
      <c r="B166" t="s">
        <v>2573</v>
      </c>
    </row>
    <row r="167" spans="1:2" x14ac:dyDescent="0.3">
      <c r="A167" t="s">
        <v>2574</v>
      </c>
      <c r="B167" t="s">
        <v>2575</v>
      </c>
    </row>
    <row r="168" spans="1:2" x14ac:dyDescent="0.3">
      <c r="A168" t="s">
        <v>2576</v>
      </c>
      <c r="B168" t="s">
        <v>2577</v>
      </c>
    </row>
    <row r="169" spans="1:2" x14ac:dyDescent="0.3">
      <c r="A169" t="s">
        <v>2578</v>
      </c>
      <c r="B169" t="s">
        <v>2579</v>
      </c>
    </row>
    <row r="170" spans="1:2" x14ac:dyDescent="0.3">
      <c r="A170" t="s">
        <v>2580</v>
      </c>
      <c r="B170" t="s">
        <v>2581</v>
      </c>
    </row>
    <row r="171" spans="1:2" x14ac:dyDescent="0.3">
      <c r="A171" t="s">
        <v>2582</v>
      </c>
      <c r="B171" t="s">
        <v>2583</v>
      </c>
    </row>
    <row r="172" spans="1:2" x14ac:dyDescent="0.3">
      <c r="A172" t="s">
        <v>2584</v>
      </c>
      <c r="B172" t="s">
        <v>2585</v>
      </c>
    </row>
    <row r="173" spans="1:2" x14ac:dyDescent="0.3">
      <c r="A173" t="s">
        <v>2586</v>
      </c>
      <c r="B173" t="s">
        <v>2587</v>
      </c>
    </row>
    <row r="174" spans="1:2" x14ac:dyDescent="0.3">
      <c r="A174" t="s">
        <v>2588</v>
      </c>
      <c r="B174" t="s">
        <v>2589</v>
      </c>
    </row>
    <row r="175" spans="1:2" x14ac:dyDescent="0.3">
      <c r="A175" t="s">
        <v>2590</v>
      </c>
      <c r="B175" t="s">
        <v>2591</v>
      </c>
    </row>
    <row r="176" spans="1:2" x14ac:dyDescent="0.3">
      <c r="A176" t="s">
        <v>2592</v>
      </c>
      <c r="B176" t="s">
        <v>2593</v>
      </c>
    </row>
    <row r="177" spans="1:2" x14ac:dyDescent="0.3">
      <c r="A177" t="s">
        <v>2594</v>
      </c>
      <c r="B177" t="s">
        <v>2595</v>
      </c>
    </row>
    <row r="178" spans="1:2" x14ac:dyDescent="0.3">
      <c r="A178" t="s">
        <v>2596</v>
      </c>
      <c r="B178" t="s">
        <v>2597</v>
      </c>
    </row>
    <row r="179" spans="1:2" x14ac:dyDescent="0.3">
      <c r="A179" t="s">
        <v>2598</v>
      </c>
      <c r="B179" t="s">
        <v>2599</v>
      </c>
    </row>
    <row r="180" spans="1:2" x14ac:dyDescent="0.3">
      <c r="A180" t="s">
        <v>2600</v>
      </c>
      <c r="B180" t="s">
        <v>2601</v>
      </c>
    </row>
  </sheetData>
  <hyperlinks>
    <hyperlink ref="D1" location="datatypes!A1" display="toc" xr:uid="{00000000-0004-0000-0C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dimension ref="A1:G6"/>
  <sheetViews>
    <sheetView workbookViewId="0"/>
  </sheetViews>
  <sheetFormatPr defaultRowHeight="14.4" x14ac:dyDescent="0.3"/>
  <cols>
    <col min="1" max="1" width="54.33203125" customWidth="1"/>
    <col min="2" max="2" width="39" customWidth="1"/>
    <col min="3" max="3" width="32.88671875" customWidth="1"/>
    <col min="4" max="4" width="23" customWidth="1"/>
    <col min="5" max="5" width="9" bestFit="1" customWidth="1"/>
  </cols>
  <sheetData>
    <row r="1" spans="1:7" x14ac:dyDescent="0.3">
      <c r="A1" s="2" t="s">
        <v>1327</v>
      </c>
      <c r="B1" s="2" t="s">
        <v>1328</v>
      </c>
      <c r="C1" s="2" t="s">
        <v>1329</v>
      </c>
      <c r="D1" s="2" t="s">
        <v>1330</v>
      </c>
      <c r="E1" s="2" t="s">
        <v>1331</v>
      </c>
      <c r="G1" s="17" t="s">
        <v>1332</v>
      </c>
    </row>
    <row r="2" spans="1:7" ht="43.2" x14ac:dyDescent="0.3">
      <c r="A2" s="2" t="s">
        <v>2602</v>
      </c>
      <c r="B2" s="2" t="s">
        <v>353</v>
      </c>
      <c r="C2" s="3" t="str">
        <f>VLOOKUP(B2,begrip[],4,)</f>
        <v>instrument purchased for an amount lower than the outstanding amount due to credit risk deterioration</v>
      </c>
      <c r="D2" s="2" t="s">
        <v>539</v>
      </c>
      <c r="E2" s="2">
        <f>LEN(credit_risk_deterioration_purchase_indicator[[#This Row],[code]])</f>
        <v>37</v>
      </c>
    </row>
    <row r="3" spans="1:7" ht="57.6" x14ac:dyDescent="0.3">
      <c r="A3" s="2" t="s">
        <v>2603</v>
      </c>
      <c r="B3" s="2" t="s">
        <v>974</v>
      </c>
      <c r="C3" s="3" t="str">
        <f>VLOOKUP(B3,begrip[],4,)</f>
        <v>instrument not purchased for an amount lower than the outstanding amount due to credit risk deterioration</v>
      </c>
      <c r="D3" s="2" t="s">
        <v>539</v>
      </c>
      <c r="E3" s="2">
        <f>LEN(credit_risk_deterioration_purchase_indicator[[#This Row],[code]])</f>
        <v>38</v>
      </c>
    </row>
    <row r="5" spans="1:7" x14ac:dyDescent="0.3">
      <c r="A5" t="s">
        <v>1353</v>
      </c>
      <c r="B5">
        <f>MAX(credit_risk_deterioration_purchase_indicator[length])</f>
        <v>38</v>
      </c>
    </row>
    <row r="6" spans="1:7" x14ac:dyDescent="0.3">
      <c r="A6" t="s">
        <v>1354</v>
      </c>
      <c r="B6">
        <f>(FLOOR((B5/colofon!$H$2),1)+1)*colofon!$H$2</f>
        <v>50</v>
      </c>
    </row>
  </sheetData>
  <conditionalFormatting sqref="B2:B3">
    <cfRule type="expression" dxfId="250" priority="1" stopIfTrue="1">
      <formula>LEFT($I2,27)="Not relevant for data model"</formula>
    </cfRule>
    <cfRule type="expression" dxfId="249" priority="2" stopIfTrue="1">
      <formula>OR($I2="only mentioned in preamble", $I2="removed from regulation")</formula>
    </cfRule>
  </conditionalFormatting>
  <conditionalFormatting sqref="C2:D3">
    <cfRule type="expression" dxfId="248" priority="3" stopIfTrue="1">
      <formula>LEFT(#REF!,27)="Not relevant for data model"</formula>
    </cfRule>
    <cfRule type="expression" dxfId="247" priority="4" stopIfTrue="1">
      <formula>OR(#REF!="only mentioned in preamble", #REF!="removed from regulation")</formula>
    </cfRule>
  </conditionalFormatting>
  <hyperlinks>
    <hyperlink ref="G1" location="datatypes!A1" display="toc" xr:uid="{00000000-0004-0000-0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6"/>
  <sheetViews>
    <sheetView workbookViewId="0"/>
  </sheetViews>
  <sheetFormatPr defaultColWidth="9.109375" defaultRowHeight="14.4" x14ac:dyDescent="0.3"/>
  <cols>
    <col min="1" max="1" width="54.33203125" customWidth="1"/>
    <col min="2" max="2" width="33.88671875" customWidth="1"/>
    <col min="3" max="3" width="22.88671875" customWidth="1"/>
    <col min="4" max="4" width="23" customWidth="1"/>
    <col min="5" max="5" width="9" bestFit="1" customWidth="1"/>
  </cols>
  <sheetData>
    <row r="1" spans="1:7" x14ac:dyDescent="0.3">
      <c r="A1" s="2" t="s">
        <v>1327</v>
      </c>
      <c r="B1" s="2" t="s">
        <v>1328</v>
      </c>
      <c r="C1" s="2" t="s">
        <v>1329</v>
      </c>
      <c r="D1" s="2" t="s">
        <v>1330</v>
      </c>
      <c r="E1" s="2" t="s">
        <v>1331</v>
      </c>
      <c r="G1" s="17" t="s">
        <v>1332</v>
      </c>
    </row>
    <row r="2" spans="1:7" ht="129.6" x14ac:dyDescent="0.3">
      <c r="A2" s="2" t="s">
        <v>2604</v>
      </c>
      <c r="B2" s="2" t="s">
        <v>1065</v>
      </c>
      <c r="C2" s="3" t="str">
        <f>VLOOKUP(B2,begrip[],4,)</f>
        <v>Current account instrument with credit limit is an overdraft instrument that has a credit limit granted under a credit contract which specifies the conditions on which the funds may be used.</v>
      </c>
      <c r="D2" s="2" t="s">
        <v>1062</v>
      </c>
      <c r="E2" s="2">
        <f>LEN(current_account_type[[#This Row],[code]])</f>
        <v>26</v>
      </c>
    </row>
    <row r="3" spans="1:7" ht="86.4" x14ac:dyDescent="0.3">
      <c r="A3" s="2" t="s">
        <v>2605</v>
      </c>
      <c r="B3" s="2" t="s">
        <v>1067</v>
      </c>
      <c r="C3" s="3" t="str">
        <f>VLOOKUP(B3,begrip[],4,)</f>
        <v>Current account instrument with no credit limit is an overdraft instrument where no credit limit was agreed upon.</v>
      </c>
      <c r="D3" s="2" t="s">
        <v>1062</v>
      </c>
      <c r="E3" s="2">
        <f>LEN(current_account_type[[#This Row],[code]])</f>
        <v>28</v>
      </c>
    </row>
    <row r="5" spans="1:7" x14ac:dyDescent="0.3">
      <c r="A5" t="s">
        <v>1353</v>
      </c>
      <c r="B5">
        <f>MAX(current_account_type[length])</f>
        <v>28</v>
      </c>
    </row>
    <row r="6" spans="1:7" x14ac:dyDescent="0.3">
      <c r="A6" t="s">
        <v>1354</v>
      </c>
      <c r="B6">
        <f>(FLOOR((B5/colofon!$H$2),1)+1)*colofon!$H$2</f>
        <v>50</v>
      </c>
    </row>
  </sheetData>
  <conditionalFormatting sqref="B2:B3">
    <cfRule type="expression" dxfId="246" priority="1" stopIfTrue="1">
      <formula>LEFT($I2,27)="Not relevant for data model"</formula>
    </cfRule>
    <cfRule type="expression" dxfId="245" priority="2" stopIfTrue="1">
      <formula>OR($I2="only mentioned in preamble", $I2="removed from regulation")</formula>
    </cfRule>
  </conditionalFormatting>
  <conditionalFormatting sqref="C2:D3">
    <cfRule type="expression" dxfId="244" priority="3" stopIfTrue="1">
      <formula>LEFT(#REF!,27)="Not relevant for data model"</formula>
    </cfRule>
    <cfRule type="expression" dxfId="243" priority="4" stopIfTrue="1">
      <formula>OR(#REF!="only mentioned in preamble", #REF!="removed from regulation")</formula>
    </cfRule>
  </conditionalFormatting>
  <hyperlinks>
    <hyperlink ref="G1" location="datatypes!A1" display="toc" xr:uid="{00000000-0004-0000-0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G10"/>
  <sheetViews>
    <sheetView workbookViewId="0"/>
  </sheetViews>
  <sheetFormatPr defaultRowHeight="14.4" x14ac:dyDescent="0.3"/>
  <cols>
    <col min="1" max="1" width="52.109375" customWidth="1"/>
    <col min="2" max="2" width="39.33203125" customWidth="1"/>
    <col min="3" max="3" width="48.109375" customWidth="1"/>
    <col min="4" max="4" width="29" customWidth="1"/>
  </cols>
  <sheetData>
    <row r="1" spans="1:7" x14ac:dyDescent="0.3">
      <c r="A1" s="19" t="s">
        <v>1327</v>
      </c>
      <c r="B1" s="20" t="s">
        <v>1328</v>
      </c>
      <c r="C1" s="20" t="s">
        <v>1329</v>
      </c>
      <c r="D1" s="20" t="s">
        <v>1330</v>
      </c>
      <c r="E1" s="21" t="s">
        <v>1331</v>
      </c>
      <c r="G1" s="17" t="s">
        <v>1332</v>
      </c>
    </row>
    <row r="2" spans="1:7" ht="28.8" x14ac:dyDescent="0.3">
      <c r="A2" s="22" t="s">
        <v>2606</v>
      </c>
      <c r="B2" s="14" t="s">
        <v>1111</v>
      </c>
      <c r="C2" s="14" t="str">
        <f>VLOOKUP(B2,begrip[],4,)</f>
        <v>not in default in accordance with Regulation (EU) No 575/2013.</v>
      </c>
      <c r="D2" s="14" t="s">
        <v>806</v>
      </c>
      <c r="E2" s="24">
        <f>LEN(default_status[[#This Row],[code]])</f>
        <v>19</v>
      </c>
    </row>
    <row r="3" spans="1:7" ht="28.8" x14ac:dyDescent="0.3">
      <c r="A3" s="1" t="s">
        <v>2607</v>
      </c>
      <c r="B3" s="8" t="s">
        <v>1114</v>
      </c>
      <c r="C3" s="8" t="str">
        <f>VLOOKUP(B3,begrip[],4,)</f>
        <v>in default because it is considered unlikely to pay in accordance with Regulation (EU) No 575/2013.</v>
      </c>
      <c r="D3" s="8" t="s">
        <v>806</v>
      </c>
      <c r="E3" s="1">
        <f>LEN(default_status[[#This Row],[code]])</f>
        <v>28</v>
      </c>
    </row>
    <row r="4" spans="1:7" ht="43.2" x14ac:dyDescent="0.3">
      <c r="A4" s="1" t="s">
        <v>2608</v>
      </c>
      <c r="B4" s="14" t="s">
        <v>1116</v>
      </c>
      <c r="C4" s="14" t="str">
        <f>VLOOKUP(B4,begrip[],4,)</f>
        <v>in default because the debt is more than 90/180 days past due in accordance with Regulation (EU) No 575/2013.</v>
      </c>
      <c r="D4" s="8" t="s">
        <v>806</v>
      </c>
      <c r="E4" s="1">
        <f>LEN(default_status[[#This Row],[code]])</f>
        <v>45</v>
      </c>
    </row>
    <row r="5" spans="1:7" ht="43.2" x14ac:dyDescent="0.3">
      <c r="A5" s="2" t="s">
        <v>2609</v>
      </c>
      <c r="B5" s="8" t="s">
        <v>1118</v>
      </c>
      <c r="C5" s="8" t="str">
        <f>VLOOKUP(B5,begrip[],4,)</f>
        <v>in default because it is both considered unlikely to pay and the debt is more than 90/180 days past due in accordance with Regulation (EU) No 575/2013.</v>
      </c>
      <c r="D5" s="8" t="s">
        <v>806</v>
      </c>
      <c r="E5" s="1">
        <f>LEN(default_status[[#This Row],[code]])</f>
        <v>65</v>
      </c>
    </row>
    <row r="6" spans="1:7" ht="28.8" x14ac:dyDescent="0.3">
      <c r="A6" s="1" t="s">
        <v>2610</v>
      </c>
      <c r="B6" s="1" t="s">
        <v>1122</v>
      </c>
      <c r="C6" s="2" t="str">
        <f>VLOOKUP(B6,begrip[],4,)</f>
        <v>Default status unknown is reported when the reporting agent does not yet have the correct value available.</v>
      </c>
      <c r="D6" s="8" t="s">
        <v>806</v>
      </c>
      <c r="E6" s="1">
        <f>LEN(default_status[[#This Row],[code]])</f>
        <v>11</v>
      </c>
    </row>
    <row r="9" spans="1:7" x14ac:dyDescent="0.3">
      <c r="A9" t="s">
        <v>1353</v>
      </c>
      <c r="B9">
        <f>MAX(default_status[length])</f>
        <v>65</v>
      </c>
    </row>
    <row r="10" spans="1:7" x14ac:dyDescent="0.3">
      <c r="A10" t="s">
        <v>1354</v>
      </c>
      <c r="B10">
        <f>(FLOOR((B9/colofon!$H$2),1)+1)*colofon!$H$2</f>
        <v>75</v>
      </c>
    </row>
  </sheetData>
  <conditionalFormatting sqref="B2:B5">
    <cfRule type="expression" dxfId="242" priority="5" stopIfTrue="1">
      <formula>LEFT($I2,27)="Not relevant for data model"</formula>
    </cfRule>
    <cfRule type="expression" dxfId="241" priority="6" stopIfTrue="1">
      <formula>OR($I2="only mentioned in preamble", $I2="removed from regulation")</formula>
    </cfRule>
  </conditionalFormatting>
  <conditionalFormatting sqref="B6:D6">
    <cfRule type="expression" dxfId="240" priority="1" stopIfTrue="1">
      <formula>LEFT($I7,27)="Not relevant for data model"</formula>
    </cfRule>
    <cfRule type="expression" dxfId="239" priority="2" stopIfTrue="1">
      <formula>OR($I7="only mentioned in preamble", $I7="removed from regulation")</formula>
    </cfRule>
  </conditionalFormatting>
  <conditionalFormatting sqref="C2:D5">
    <cfRule type="expression" dxfId="238" priority="3" stopIfTrue="1">
      <formula>LEFT($I2,27)="Not relevant for data model"</formula>
    </cfRule>
    <cfRule type="expression" dxfId="237" priority="4" stopIfTrue="1">
      <formula>OR($I2="only mentioned in preamble", $I2="removed from regulation")</formula>
    </cfRule>
  </conditionalFormatting>
  <hyperlinks>
    <hyperlink ref="G1" location="datatypes!A1" display="toc" xr:uid="{00000000-0004-0000-0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CF4F-DB5B-4BBA-AB1B-C2990B3D1973}">
  <sheetPr codeName="Sheet67"/>
  <dimension ref="A1:G11"/>
  <sheetViews>
    <sheetView zoomScaleNormal="100" workbookViewId="0"/>
  </sheetViews>
  <sheetFormatPr defaultRowHeight="14.4" x14ac:dyDescent="0.3"/>
  <cols>
    <col min="1" max="1" width="52.109375" customWidth="1"/>
    <col min="2" max="2" width="39.33203125" customWidth="1"/>
    <col min="3" max="3" width="48.109375" customWidth="1"/>
    <col min="4" max="4" width="29" customWidth="1"/>
  </cols>
  <sheetData>
    <row r="1" spans="1:7" x14ac:dyDescent="0.3">
      <c r="A1" s="19" t="s">
        <v>1327</v>
      </c>
      <c r="B1" s="20" t="s">
        <v>1328</v>
      </c>
      <c r="C1" s="20" t="s">
        <v>1329</v>
      </c>
      <c r="D1" s="20" t="s">
        <v>1330</v>
      </c>
      <c r="E1" s="21" t="s">
        <v>1331</v>
      </c>
      <c r="G1" s="17" t="s">
        <v>1332</v>
      </c>
    </row>
    <row r="2" spans="1:7" ht="28.8" x14ac:dyDescent="0.3">
      <c r="A2" s="22" t="s">
        <v>2606</v>
      </c>
      <c r="B2" s="14" t="s">
        <v>1111</v>
      </c>
      <c r="C2" s="14" t="str">
        <f>VLOOKUP(B2,begrip[],4,)</f>
        <v>not in default in accordance with Regulation (EU) No 575/2013.</v>
      </c>
      <c r="D2" s="14" t="s">
        <v>545</v>
      </c>
      <c r="E2" s="24">
        <f>LEN(default_status68[[#This Row],[code]])</f>
        <v>19</v>
      </c>
    </row>
    <row r="3" spans="1:7" ht="28.8" x14ac:dyDescent="0.3">
      <c r="A3" s="1" t="s">
        <v>2607</v>
      </c>
      <c r="B3" s="8" t="s">
        <v>1114</v>
      </c>
      <c r="C3" s="8" t="str">
        <f>VLOOKUP(B3,begrip[],4,)</f>
        <v>in default because it is considered unlikely to pay in accordance with Regulation (EU) No 575/2013.</v>
      </c>
      <c r="D3" s="8" t="s">
        <v>545</v>
      </c>
      <c r="E3" s="1">
        <f>LEN(default_status68[[#This Row],[code]])</f>
        <v>28</v>
      </c>
    </row>
    <row r="4" spans="1:7" ht="43.2" x14ac:dyDescent="0.3">
      <c r="A4" s="1" t="s">
        <v>2608</v>
      </c>
      <c r="B4" s="14" t="s">
        <v>1116</v>
      </c>
      <c r="C4" s="14" t="str">
        <f>VLOOKUP(B4,begrip[],4,)</f>
        <v>in default because the debt is more than 90/180 days past due in accordance with Regulation (EU) No 575/2013.</v>
      </c>
      <c r="D4" s="14" t="s">
        <v>545</v>
      </c>
      <c r="E4" s="1">
        <f>LEN(default_status68[[#This Row],[code]])</f>
        <v>45</v>
      </c>
    </row>
    <row r="5" spans="1:7" ht="43.2" x14ac:dyDescent="0.3">
      <c r="A5" s="2" t="s">
        <v>2609</v>
      </c>
      <c r="B5" s="8" t="s">
        <v>1118</v>
      </c>
      <c r="C5" s="8" t="str">
        <f>VLOOKUP(B5,begrip[],4,)</f>
        <v>in default because it is both considered unlikely to pay and the debt is more than 90/180 days past due in accordance with Regulation (EU) No 575/2013.</v>
      </c>
      <c r="D5" s="8" t="s">
        <v>545</v>
      </c>
      <c r="E5" s="1">
        <f>LEN(default_status68[[#This Row],[code]])</f>
        <v>65</v>
      </c>
    </row>
    <row r="6" spans="1:7" x14ac:dyDescent="0.3">
      <c r="A6" s="1" t="s">
        <v>2611</v>
      </c>
      <c r="B6" s="2" t="s">
        <v>1120</v>
      </c>
      <c r="C6" s="2" t="str">
        <f>VLOOKUP(B6,begrip[],4,)</f>
        <v>Value is not applicable.</v>
      </c>
      <c r="D6" s="2" t="s">
        <v>545</v>
      </c>
      <c r="E6" s="1">
        <f>LEN(default_status68[[#This Row],[code]])</f>
        <v>10</v>
      </c>
    </row>
    <row r="7" spans="1:7" ht="28.8" x14ac:dyDescent="0.3">
      <c r="A7" s="1" t="s">
        <v>2610</v>
      </c>
      <c r="B7" s="1" t="s">
        <v>1122</v>
      </c>
      <c r="C7" s="2" t="str">
        <f>VLOOKUP(B7,begrip[],4,)</f>
        <v>Default status unknown is reported when the reporting agent does not yet have the correct value available.</v>
      </c>
      <c r="D7" s="8" t="s">
        <v>545</v>
      </c>
      <c r="E7" s="1">
        <f>LEN(default_status68[[#This Row],[code]])</f>
        <v>11</v>
      </c>
    </row>
    <row r="10" spans="1:7" x14ac:dyDescent="0.3">
      <c r="A10" t="s">
        <v>1353</v>
      </c>
      <c r="B10">
        <f>MAX(default_status68[length])</f>
        <v>65</v>
      </c>
    </row>
    <row r="11" spans="1:7" x14ac:dyDescent="0.3">
      <c r="A11" t="s">
        <v>1354</v>
      </c>
      <c r="B11">
        <f>(FLOOR((B10/colofon!$H$2),1)+1)*colofon!$H$2</f>
        <v>75</v>
      </c>
    </row>
  </sheetData>
  <conditionalFormatting sqref="B2:B7">
    <cfRule type="expression" dxfId="236" priority="5" stopIfTrue="1">
      <formula>LEFT($I2,27)="Not relevant for data model"</formula>
    </cfRule>
    <cfRule type="expression" dxfId="235" priority="6" stopIfTrue="1">
      <formula>OR($I2="only mentioned in preamble", $I2="removed from regulation")</formula>
    </cfRule>
  </conditionalFormatting>
  <conditionalFormatting sqref="C7">
    <cfRule type="expression" dxfId="234" priority="1" stopIfTrue="1">
      <formula>LEFT($I7,27)="Not relevant for data model"</formula>
    </cfRule>
    <cfRule type="expression" dxfId="233" priority="2" stopIfTrue="1">
      <formula>OR($I7="only mentioned in preamble", $I7="removed from regulation")</formula>
    </cfRule>
  </conditionalFormatting>
  <conditionalFormatting sqref="C2:D6 D7">
    <cfRule type="expression" dxfId="232" priority="3" stopIfTrue="1">
      <formula>LEFT($I2,27)="Not relevant for data model"</formula>
    </cfRule>
    <cfRule type="expression" dxfId="231" priority="4" stopIfTrue="1">
      <formula>OR($I2="only mentioned in preamble", $I2="removed from regulation")</formula>
    </cfRule>
  </conditionalFormatting>
  <hyperlinks>
    <hyperlink ref="G1" location="datatypes!A1" display="toc" xr:uid="{DE04B841-6F7D-4B1A-A362-EABF31E92A7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2"/>
  <dimension ref="A1:G8"/>
  <sheetViews>
    <sheetView workbookViewId="0"/>
  </sheetViews>
  <sheetFormatPr defaultRowHeight="14.4" x14ac:dyDescent="0.3"/>
  <cols>
    <col min="1" max="1" width="30.5546875" customWidth="1"/>
    <col min="2" max="2" width="34.33203125" customWidth="1"/>
    <col min="3" max="3" width="50.33203125" customWidth="1"/>
    <col min="4" max="4" width="32.88671875" customWidth="1"/>
  </cols>
  <sheetData>
    <row r="1" spans="1:7" x14ac:dyDescent="0.3">
      <c r="A1" s="2" t="s">
        <v>1327</v>
      </c>
      <c r="B1" s="2" t="s">
        <v>1328</v>
      </c>
      <c r="C1" s="2" t="s">
        <v>1329</v>
      </c>
      <c r="D1" s="2" t="s">
        <v>1330</v>
      </c>
      <c r="E1" s="2" t="s">
        <v>1331</v>
      </c>
      <c r="G1" s="17" t="s">
        <v>1332</v>
      </c>
    </row>
    <row r="2" spans="1:7" ht="28.8" x14ac:dyDescent="0.3">
      <c r="A2" s="2" t="s">
        <v>2612</v>
      </c>
      <c r="B2" s="2" t="s">
        <v>1002</v>
      </c>
      <c r="C2" s="3" t="str">
        <f>VLOOKUP(B2,begrip[],4,)</f>
        <v>count control is a delivery control type that is executed by counting the object under control.</v>
      </c>
      <c r="D2" s="2" t="s">
        <v>1000</v>
      </c>
      <c r="E2" s="2">
        <f>LEN(validation_control_type[[#This Row],[code]])</f>
        <v>20</v>
      </c>
    </row>
    <row r="3" spans="1:7" ht="28.8" x14ac:dyDescent="0.3">
      <c r="A3" s="2" t="s">
        <v>2613</v>
      </c>
      <c r="B3" s="2" t="s">
        <v>1004</v>
      </c>
      <c r="C3" s="3" t="str">
        <f>VLOOKUP(B3,begrip[],4,)</f>
        <v>hash control is a delivery control type that is executed by hashing the object under control.</v>
      </c>
      <c r="D3" s="2" t="s">
        <v>1000</v>
      </c>
      <c r="E3" s="2">
        <f>LEN(validation_control_type[[#This Row],[code]])</f>
        <v>20</v>
      </c>
    </row>
    <row r="4" spans="1:7" ht="28.8" x14ac:dyDescent="0.3">
      <c r="A4" s="2" t="s">
        <v>2614</v>
      </c>
      <c r="B4" s="2" t="s">
        <v>1006</v>
      </c>
      <c r="C4" s="3" t="str">
        <f>VLOOKUP(B4,begrip[],4,)</f>
        <v>sum control is a delivery control type that is executed by summing the object under control.</v>
      </c>
      <c r="D4" s="2" t="s">
        <v>1000</v>
      </c>
      <c r="E4" s="2">
        <f>LEN(validation_control_type[[#This Row],[code]])</f>
        <v>19</v>
      </c>
    </row>
    <row r="5" spans="1:7" ht="28.8" x14ac:dyDescent="0.3">
      <c r="A5" s="2" t="s">
        <v>2615</v>
      </c>
      <c r="B5" s="2" t="s">
        <v>1008</v>
      </c>
      <c r="C5" s="3" t="str">
        <f>VLOOKUP(B5,begrip[],4,)</f>
        <v>control not applicable is a delivery control type where the delivery control is not applicable to the object</v>
      </c>
      <c r="D5" s="2" t="s">
        <v>1000</v>
      </c>
      <c r="E5" s="2">
        <f>LEN(validation_control_type[[#This Row],[code]])</f>
        <v>20</v>
      </c>
    </row>
    <row r="7" spans="1:7" x14ac:dyDescent="0.3">
      <c r="A7" t="s">
        <v>1353</v>
      </c>
      <c r="B7">
        <f>MAX(validation_control_type[length])</f>
        <v>20</v>
      </c>
    </row>
    <row r="8" spans="1:7" x14ac:dyDescent="0.3">
      <c r="A8" t="s">
        <v>1354</v>
      </c>
      <c r="B8">
        <f>(FLOOR((B7/colofon!$H$2),1)+1)*colofon!$H$2</f>
        <v>25</v>
      </c>
    </row>
  </sheetData>
  <conditionalFormatting sqref="B2 B5">
    <cfRule type="expression" dxfId="230" priority="3" stopIfTrue="1">
      <formula>LEFT($I3,27)="Not relevant for data model"</formula>
    </cfRule>
    <cfRule type="expression" dxfId="229" priority="4" stopIfTrue="1">
      <formula>OR($I3="only mentioned in preamble", $I3="removed from regulation")</formula>
    </cfRule>
  </conditionalFormatting>
  <conditionalFormatting sqref="B3:B4">
    <cfRule type="expression" dxfId="228" priority="162" stopIfTrue="1">
      <formula>LEFT($I5,27)="Not relevant for data model"</formula>
    </cfRule>
    <cfRule type="expression" dxfId="227" priority="163" stopIfTrue="1">
      <formula>OR($I5="only mentioned in preamble", $I5="removed from regulation")</formula>
    </cfRule>
  </conditionalFormatting>
  <conditionalFormatting sqref="C2:D5">
    <cfRule type="expression" dxfId="226" priority="1" stopIfTrue="1">
      <formula>LEFT(#REF!,27)="Not relevant for data model"</formula>
    </cfRule>
    <cfRule type="expression" dxfId="225" priority="2" stopIfTrue="1">
      <formula>OR(#REF!="only mentioned in preamble", #REF!="removed from regulation")</formula>
    </cfRule>
  </conditionalFormatting>
  <hyperlinks>
    <hyperlink ref="G1" location="datatypes!A1" display="toc" xr:uid="{00000000-0004-0000-1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4"/>
  <dimension ref="A1:G6"/>
  <sheetViews>
    <sheetView workbookViewId="0">
      <selection activeCell="B24" sqref="B24"/>
    </sheetView>
  </sheetViews>
  <sheetFormatPr defaultColWidth="9.109375" defaultRowHeight="14.4" x14ac:dyDescent="0.3"/>
  <cols>
    <col min="1" max="1" width="30.5546875" customWidth="1"/>
    <col min="2" max="2" width="34.33203125" customWidth="1"/>
    <col min="3" max="3" width="50.33203125" customWidth="1"/>
    <col min="4" max="4" width="32.88671875" customWidth="1"/>
  </cols>
  <sheetData>
    <row r="1" spans="1:7" x14ac:dyDescent="0.3">
      <c r="A1" s="2" t="s">
        <v>1327</v>
      </c>
      <c r="B1" s="2" t="s">
        <v>1328</v>
      </c>
      <c r="C1" s="2" t="s">
        <v>1329</v>
      </c>
      <c r="D1" s="2" t="s">
        <v>1330</v>
      </c>
      <c r="E1" s="2" t="s">
        <v>1331</v>
      </c>
      <c r="G1" s="17" t="s">
        <v>1332</v>
      </c>
    </row>
    <row r="2" spans="1:7" ht="43.2" x14ac:dyDescent="0.3">
      <c r="A2" s="2" t="s">
        <v>2616</v>
      </c>
      <c r="B2" s="2" t="s">
        <v>341</v>
      </c>
      <c r="C2" s="3" t="str">
        <f>VLOOKUP(B2,begrip[],4,)</f>
        <v>Drawn instrument is an instrument whose financial data relatis to a situation in which money has been drawn under the conditions of the instrument.</v>
      </c>
      <c r="D2" s="2" t="s">
        <v>1081</v>
      </c>
      <c r="E2" s="2">
        <f>LEN(drawn_instrument_indicator[[#This Row],[code]])</f>
        <v>19</v>
      </c>
    </row>
    <row r="3" spans="1:7" ht="28.8" x14ac:dyDescent="0.3">
      <c r="A3" s="2" t="s">
        <v>2617</v>
      </c>
      <c r="B3" s="2" t="s">
        <v>1084</v>
      </c>
      <c r="C3" s="3" t="str">
        <f>VLOOKUP(B3,begrip[],4,)</f>
        <v>This entity type is a subset of the counterparty-instrument data from the regulation.</v>
      </c>
      <c r="D3" s="2" t="s">
        <v>1081</v>
      </c>
      <c r="E3" s="2">
        <f>LEN(drawn_instrument_indicator[[#This Row],[code]])</f>
        <v>22</v>
      </c>
    </row>
    <row r="5" spans="1:7" x14ac:dyDescent="0.3">
      <c r="A5" t="s">
        <v>1353</v>
      </c>
      <c r="B5">
        <f>MAX(drawn_instrument_indicator[length])</f>
        <v>22</v>
      </c>
    </row>
    <row r="6" spans="1:7" x14ac:dyDescent="0.3">
      <c r="A6" t="s">
        <v>1354</v>
      </c>
      <c r="B6">
        <f>(FLOOR((B5/colofon!$H$2),1)+1)*colofon!$H$2</f>
        <v>25</v>
      </c>
    </row>
  </sheetData>
  <conditionalFormatting sqref="B2:B3">
    <cfRule type="expression" dxfId="224" priority="5" stopIfTrue="1">
      <formula>LEFT($I5,27)="Not relevant for data model"</formula>
    </cfRule>
    <cfRule type="expression" dxfId="223" priority="6" stopIfTrue="1">
      <formula>OR($I5="only mentioned in preamble", $I5="removed from regulation")</formula>
    </cfRule>
  </conditionalFormatting>
  <conditionalFormatting sqref="C2:D3">
    <cfRule type="expression" dxfId="222" priority="1" stopIfTrue="1">
      <formula>LEFT(#REF!,27)="Not relevant for data model"</formula>
    </cfRule>
    <cfRule type="expression" dxfId="221" priority="2" stopIfTrue="1">
      <formula>OR(#REF!="only mentioned in preamble", #REF!="removed from regulation")</formula>
    </cfRule>
  </conditionalFormatting>
  <hyperlinks>
    <hyperlink ref="G1" location="datatypes!A1" display="toc" xr:uid="{00000000-0004-0000-1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dimension ref="A1:D977"/>
  <sheetViews>
    <sheetView workbookViewId="0"/>
  </sheetViews>
  <sheetFormatPr defaultColWidth="9.109375" defaultRowHeight="14.4" x14ac:dyDescent="0.3"/>
  <cols>
    <col min="2" max="2" width="108.5546875" bestFit="1" customWidth="1"/>
  </cols>
  <sheetData>
    <row r="1" spans="1:4" x14ac:dyDescent="0.3">
      <c r="A1" s="43" t="s">
        <v>2618</v>
      </c>
      <c r="B1" s="44" t="s">
        <v>27</v>
      </c>
      <c r="D1" s="17" t="s">
        <v>1332</v>
      </c>
    </row>
    <row r="2" spans="1:4" x14ac:dyDescent="0.3">
      <c r="A2" s="45" t="s">
        <v>2619</v>
      </c>
      <c r="B2" t="s">
        <v>2620</v>
      </c>
    </row>
    <row r="3" spans="1:4" x14ac:dyDescent="0.3">
      <c r="A3" t="s">
        <v>2621</v>
      </c>
      <c r="B3" t="s">
        <v>2622</v>
      </c>
      <c r="D3" t="s">
        <v>2623</v>
      </c>
    </row>
    <row r="4" spans="1:4" x14ac:dyDescent="0.3">
      <c r="A4" t="s">
        <v>2624</v>
      </c>
      <c r="B4" t="s">
        <v>2625</v>
      </c>
    </row>
    <row r="5" spans="1:4" x14ac:dyDescent="0.3">
      <c r="A5" t="s">
        <v>2626</v>
      </c>
      <c r="B5" t="s">
        <v>2627</v>
      </c>
    </row>
    <row r="6" spans="1:4" x14ac:dyDescent="0.3">
      <c r="A6" t="s">
        <v>2628</v>
      </c>
      <c r="B6" t="s">
        <v>2629</v>
      </c>
    </row>
    <row r="7" spans="1:4" x14ac:dyDescent="0.3">
      <c r="A7" t="s">
        <v>2630</v>
      </c>
      <c r="B7" t="s">
        <v>2631</v>
      </c>
    </row>
    <row r="8" spans="1:4" x14ac:dyDescent="0.3">
      <c r="A8" t="s">
        <v>2632</v>
      </c>
      <c r="B8" t="s">
        <v>2633</v>
      </c>
    </row>
    <row r="9" spans="1:4" x14ac:dyDescent="0.3">
      <c r="A9" t="s">
        <v>2634</v>
      </c>
      <c r="B9" t="s">
        <v>2635</v>
      </c>
    </row>
    <row r="10" spans="1:4" x14ac:dyDescent="0.3">
      <c r="A10" t="s">
        <v>2636</v>
      </c>
      <c r="B10" t="s">
        <v>2637</v>
      </c>
    </row>
    <row r="11" spans="1:4" x14ac:dyDescent="0.3">
      <c r="A11" t="s">
        <v>2638</v>
      </c>
      <c r="B11" t="s">
        <v>2639</v>
      </c>
    </row>
    <row r="12" spans="1:4" x14ac:dyDescent="0.3">
      <c r="A12" t="s">
        <v>2640</v>
      </c>
      <c r="B12" t="s">
        <v>2641</v>
      </c>
    </row>
    <row r="13" spans="1:4" x14ac:dyDescent="0.3">
      <c r="A13" t="s">
        <v>2642</v>
      </c>
      <c r="B13" t="s">
        <v>2643</v>
      </c>
    </row>
    <row r="14" spans="1:4" x14ac:dyDescent="0.3">
      <c r="A14" t="s">
        <v>2644</v>
      </c>
      <c r="B14" t="s">
        <v>2645</v>
      </c>
    </row>
    <row r="15" spans="1:4" x14ac:dyDescent="0.3">
      <c r="A15" t="s">
        <v>2646</v>
      </c>
      <c r="B15" t="s">
        <v>2647</v>
      </c>
    </row>
    <row r="16" spans="1:4" x14ac:dyDescent="0.3">
      <c r="A16" t="s">
        <v>2648</v>
      </c>
      <c r="B16" t="s">
        <v>2649</v>
      </c>
    </row>
    <row r="17" spans="1:2" x14ac:dyDescent="0.3">
      <c r="A17" t="s">
        <v>2650</v>
      </c>
      <c r="B17" t="s">
        <v>2651</v>
      </c>
    </row>
    <row r="18" spans="1:2" x14ac:dyDescent="0.3">
      <c r="A18" t="s">
        <v>2652</v>
      </c>
      <c r="B18" t="s">
        <v>2653</v>
      </c>
    </row>
    <row r="19" spans="1:2" x14ac:dyDescent="0.3">
      <c r="A19" t="s">
        <v>2654</v>
      </c>
      <c r="B19" t="s">
        <v>2655</v>
      </c>
    </row>
    <row r="20" spans="1:2" x14ac:dyDescent="0.3">
      <c r="A20" t="s">
        <v>2656</v>
      </c>
      <c r="B20" t="s">
        <v>2657</v>
      </c>
    </row>
    <row r="21" spans="1:2" x14ac:dyDescent="0.3">
      <c r="A21" t="s">
        <v>2658</v>
      </c>
      <c r="B21" t="s">
        <v>2659</v>
      </c>
    </row>
    <row r="22" spans="1:2" x14ac:dyDescent="0.3">
      <c r="A22" t="s">
        <v>2660</v>
      </c>
      <c r="B22" t="s">
        <v>2659</v>
      </c>
    </row>
    <row r="23" spans="1:2" x14ac:dyDescent="0.3">
      <c r="A23" t="s">
        <v>2661</v>
      </c>
      <c r="B23" t="s">
        <v>2662</v>
      </c>
    </row>
    <row r="24" spans="1:2" x14ac:dyDescent="0.3">
      <c r="A24" t="s">
        <v>2663</v>
      </c>
      <c r="B24" t="s">
        <v>2664</v>
      </c>
    </row>
    <row r="25" spans="1:2" x14ac:dyDescent="0.3">
      <c r="A25" t="s">
        <v>2665</v>
      </c>
      <c r="B25" t="s">
        <v>2666</v>
      </c>
    </row>
    <row r="26" spans="1:2" x14ac:dyDescent="0.3">
      <c r="A26" t="s">
        <v>2667</v>
      </c>
      <c r="B26" t="s">
        <v>2668</v>
      </c>
    </row>
    <row r="27" spans="1:2" x14ac:dyDescent="0.3">
      <c r="A27" t="s">
        <v>2669</v>
      </c>
      <c r="B27" t="s">
        <v>2670</v>
      </c>
    </row>
    <row r="28" spans="1:2" x14ac:dyDescent="0.3">
      <c r="A28" t="s">
        <v>2671</v>
      </c>
      <c r="B28" t="s">
        <v>2672</v>
      </c>
    </row>
    <row r="29" spans="1:2" x14ac:dyDescent="0.3">
      <c r="A29" t="s">
        <v>2673</v>
      </c>
      <c r="B29" t="s">
        <v>2674</v>
      </c>
    </row>
    <row r="30" spans="1:2" x14ac:dyDescent="0.3">
      <c r="A30" t="s">
        <v>2675</v>
      </c>
      <c r="B30" t="s">
        <v>2676</v>
      </c>
    </row>
    <row r="31" spans="1:2" x14ac:dyDescent="0.3">
      <c r="A31" t="s">
        <v>2677</v>
      </c>
      <c r="B31" t="s">
        <v>2678</v>
      </c>
    </row>
    <row r="32" spans="1:2" x14ac:dyDescent="0.3">
      <c r="A32" t="s">
        <v>2679</v>
      </c>
      <c r="B32" t="s">
        <v>2680</v>
      </c>
    </row>
    <row r="33" spans="1:2" x14ac:dyDescent="0.3">
      <c r="A33" t="s">
        <v>2681</v>
      </c>
      <c r="B33" t="s">
        <v>2680</v>
      </c>
    </row>
    <row r="34" spans="1:2" x14ac:dyDescent="0.3">
      <c r="A34" t="s">
        <v>2682</v>
      </c>
      <c r="B34" t="s">
        <v>2683</v>
      </c>
    </row>
    <row r="35" spans="1:2" x14ac:dyDescent="0.3">
      <c r="A35" t="s">
        <v>2684</v>
      </c>
      <c r="B35" t="s">
        <v>2685</v>
      </c>
    </row>
    <row r="36" spans="1:2" x14ac:dyDescent="0.3">
      <c r="A36" t="s">
        <v>2686</v>
      </c>
      <c r="B36" t="s">
        <v>2687</v>
      </c>
    </row>
    <row r="37" spans="1:2" x14ac:dyDescent="0.3">
      <c r="A37" t="s">
        <v>2688</v>
      </c>
      <c r="B37" t="s">
        <v>2689</v>
      </c>
    </row>
    <row r="38" spans="1:2" x14ac:dyDescent="0.3">
      <c r="A38" t="s">
        <v>2690</v>
      </c>
      <c r="B38" t="s">
        <v>2691</v>
      </c>
    </row>
    <row r="39" spans="1:2" x14ac:dyDescent="0.3">
      <c r="A39" t="s">
        <v>2692</v>
      </c>
      <c r="B39" t="s">
        <v>2693</v>
      </c>
    </row>
    <row r="40" spans="1:2" x14ac:dyDescent="0.3">
      <c r="A40" t="s">
        <v>2694</v>
      </c>
      <c r="B40" t="s">
        <v>2693</v>
      </c>
    </row>
    <row r="41" spans="1:2" x14ac:dyDescent="0.3">
      <c r="A41" s="45" t="s">
        <v>2695</v>
      </c>
      <c r="B41" t="s">
        <v>2696</v>
      </c>
    </row>
    <row r="42" spans="1:2" x14ac:dyDescent="0.3">
      <c r="A42" t="s">
        <v>2697</v>
      </c>
      <c r="B42" t="s">
        <v>2698</v>
      </c>
    </row>
    <row r="43" spans="1:2" x14ac:dyDescent="0.3">
      <c r="A43" t="s">
        <v>2699</v>
      </c>
      <c r="B43" t="s">
        <v>2698</v>
      </c>
    </row>
    <row r="44" spans="1:2" x14ac:dyDescent="0.3">
      <c r="A44" t="s">
        <v>2700</v>
      </c>
      <c r="B44" t="s">
        <v>2701</v>
      </c>
    </row>
    <row r="45" spans="1:2" x14ac:dyDescent="0.3">
      <c r="A45" t="s">
        <v>2702</v>
      </c>
      <c r="B45" t="s">
        <v>2701</v>
      </c>
    </row>
    <row r="46" spans="1:2" x14ac:dyDescent="0.3">
      <c r="A46" t="s">
        <v>2703</v>
      </c>
      <c r="B46" t="s">
        <v>2704</v>
      </c>
    </row>
    <row r="47" spans="1:2" x14ac:dyDescent="0.3">
      <c r="A47" t="s">
        <v>2705</v>
      </c>
      <c r="B47" t="s">
        <v>2704</v>
      </c>
    </row>
    <row r="48" spans="1:2" x14ac:dyDescent="0.3">
      <c r="A48" t="s">
        <v>2706</v>
      </c>
      <c r="B48" t="s">
        <v>2707</v>
      </c>
    </row>
    <row r="49" spans="1:2" x14ac:dyDescent="0.3">
      <c r="A49" t="s">
        <v>2708</v>
      </c>
      <c r="B49" t="s">
        <v>2707</v>
      </c>
    </row>
    <row r="50" spans="1:2" x14ac:dyDescent="0.3">
      <c r="A50" s="45" t="s">
        <v>2709</v>
      </c>
      <c r="B50" t="s">
        <v>2710</v>
      </c>
    </row>
    <row r="51" spans="1:2" x14ac:dyDescent="0.3">
      <c r="A51" t="s">
        <v>2711</v>
      </c>
      <c r="B51" t="s">
        <v>2712</v>
      </c>
    </row>
    <row r="52" spans="1:2" x14ac:dyDescent="0.3">
      <c r="A52" t="s">
        <v>2713</v>
      </c>
      <c r="B52" t="s">
        <v>2714</v>
      </c>
    </row>
    <row r="53" spans="1:2" x14ac:dyDescent="0.3">
      <c r="A53" t="s">
        <v>2715</v>
      </c>
      <c r="B53" t="s">
        <v>2716</v>
      </c>
    </row>
    <row r="54" spans="1:2" x14ac:dyDescent="0.3">
      <c r="A54" t="s">
        <v>2717</v>
      </c>
      <c r="B54" t="s">
        <v>2718</v>
      </c>
    </row>
    <row r="55" spans="1:2" x14ac:dyDescent="0.3">
      <c r="A55" t="s">
        <v>2719</v>
      </c>
      <c r="B55" t="s">
        <v>2720</v>
      </c>
    </row>
    <row r="56" spans="1:2" x14ac:dyDescent="0.3">
      <c r="A56" t="s">
        <v>2721</v>
      </c>
      <c r="B56" t="s">
        <v>2722</v>
      </c>
    </row>
    <row r="57" spans="1:2" x14ac:dyDescent="0.3">
      <c r="A57" s="45" t="s">
        <v>2723</v>
      </c>
      <c r="B57" t="s">
        <v>2724</v>
      </c>
    </row>
    <row r="58" spans="1:2" x14ac:dyDescent="0.3">
      <c r="A58" t="s">
        <v>2725</v>
      </c>
      <c r="B58" t="s">
        <v>2726</v>
      </c>
    </row>
    <row r="59" spans="1:2" x14ac:dyDescent="0.3">
      <c r="A59" t="s">
        <v>2727</v>
      </c>
      <c r="B59" t="s">
        <v>2726</v>
      </c>
    </row>
    <row r="60" spans="1:2" x14ac:dyDescent="0.3">
      <c r="A60" t="s">
        <v>2728</v>
      </c>
      <c r="B60" t="s">
        <v>2729</v>
      </c>
    </row>
    <row r="61" spans="1:2" x14ac:dyDescent="0.3">
      <c r="A61" t="s">
        <v>2730</v>
      </c>
      <c r="B61" t="s">
        <v>2729</v>
      </c>
    </row>
    <row r="62" spans="1:2" x14ac:dyDescent="0.3">
      <c r="A62" s="45" t="s">
        <v>2731</v>
      </c>
      <c r="B62" t="s">
        <v>2732</v>
      </c>
    </row>
    <row r="63" spans="1:2" x14ac:dyDescent="0.3">
      <c r="A63" t="s">
        <v>2733</v>
      </c>
      <c r="B63" t="s">
        <v>2734</v>
      </c>
    </row>
    <row r="64" spans="1:2" x14ac:dyDescent="0.3">
      <c r="A64" t="s">
        <v>2735</v>
      </c>
      <c r="B64" t="s">
        <v>2734</v>
      </c>
    </row>
    <row r="65" spans="1:2" x14ac:dyDescent="0.3">
      <c r="A65" t="s">
        <v>2736</v>
      </c>
      <c r="B65" t="s">
        <v>2737</v>
      </c>
    </row>
    <row r="66" spans="1:2" x14ac:dyDescent="0.3">
      <c r="A66" t="s">
        <v>2738</v>
      </c>
      <c r="B66" t="s">
        <v>2737</v>
      </c>
    </row>
    <row r="67" spans="1:2" x14ac:dyDescent="0.3">
      <c r="A67" s="45" t="s">
        <v>2739</v>
      </c>
      <c r="B67" t="s">
        <v>2740</v>
      </c>
    </row>
    <row r="68" spans="1:2" x14ac:dyDescent="0.3">
      <c r="A68" t="s">
        <v>2741</v>
      </c>
      <c r="B68" t="s">
        <v>2742</v>
      </c>
    </row>
    <row r="69" spans="1:2" x14ac:dyDescent="0.3">
      <c r="A69" t="s">
        <v>2743</v>
      </c>
      <c r="B69" t="s">
        <v>2742</v>
      </c>
    </row>
    <row r="70" spans="1:2" x14ac:dyDescent="0.3">
      <c r="A70" t="s">
        <v>2744</v>
      </c>
      <c r="B70" t="s">
        <v>2745</v>
      </c>
    </row>
    <row r="71" spans="1:2" x14ac:dyDescent="0.3">
      <c r="A71" t="s">
        <v>2746</v>
      </c>
      <c r="B71" t="s">
        <v>2747</v>
      </c>
    </row>
    <row r="72" spans="1:2" x14ac:dyDescent="0.3">
      <c r="A72" t="s">
        <v>2748</v>
      </c>
      <c r="B72" t="s">
        <v>2749</v>
      </c>
    </row>
    <row r="73" spans="1:2" x14ac:dyDescent="0.3">
      <c r="A73" s="45" t="s">
        <v>2750</v>
      </c>
      <c r="B73" t="s">
        <v>2751</v>
      </c>
    </row>
    <row r="74" spans="1:2" x14ac:dyDescent="0.3">
      <c r="A74" t="s">
        <v>2752</v>
      </c>
      <c r="B74" t="s">
        <v>2753</v>
      </c>
    </row>
    <row r="75" spans="1:2" x14ac:dyDescent="0.3">
      <c r="A75" t="s">
        <v>2754</v>
      </c>
      <c r="B75" t="s">
        <v>2755</v>
      </c>
    </row>
    <row r="76" spans="1:2" x14ac:dyDescent="0.3">
      <c r="A76" t="s">
        <v>2756</v>
      </c>
      <c r="B76" t="s">
        <v>2757</v>
      </c>
    </row>
    <row r="77" spans="1:2" x14ac:dyDescent="0.3">
      <c r="A77" t="s">
        <v>2758</v>
      </c>
      <c r="B77" t="s">
        <v>2759</v>
      </c>
    </row>
    <row r="78" spans="1:2" x14ac:dyDescent="0.3">
      <c r="A78" t="s">
        <v>2760</v>
      </c>
      <c r="B78" t="s">
        <v>2761</v>
      </c>
    </row>
    <row r="79" spans="1:2" x14ac:dyDescent="0.3">
      <c r="A79" t="s">
        <v>2762</v>
      </c>
      <c r="B79" t="s">
        <v>2763</v>
      </c>
    </row>
    <row r="80" spans="1:2" x14ac:dyDescent="0.3">
      <c r="A80" t="s">
        <v>2764</v>
      </c>
      <c r="B80" t="s">
        <v>2765</v>
      </c>
    </row>
    <row r="81" spans="1:2" x14ac:dyDescent="0.3">
      <c r="A81" t="s">
        <v>2766</v>
      </c>
      <c r="B81" t="s">
        <v>2767</v>
      </c>
    </row>
    <row r="82" spans="1:2" x14ac:dyDescent="0.3">
      <c r="A82" s="45" t="s">
        <v>2768</v>
      </c>
      <c r="B82" t="s">
        <v>2769</v>
      </c>
    </row>
    <row r="83" spans="1:2" x14ac:dyDescent="0.3">
      <c r="A83" t="s">
        <v>2770</v>
      </c>
      <c r="B83" t="s">
        <v>2771</v>
      </c>
    </row>
    <row r="84" spans="1:2" x14ac:dyDescent="0.3">
      <c r="A84" t="s">
        <v>2772</v>
      </c>
      <c r="B84" t="s">
        <v>2771</v>
      </c>
    </row>
    <row r="85" spans="1:2" x14ac:dyDescent="0.3">
      <c r="A85" t="s">
        <v>2773</v>
      </c>
      <c r="B85" t="s">
        <v>2774</v>
      </c>
    </row>
    <row r="86" spans="1:2" x14ac:dyDescent="0.3">
      <c r="A86" t="s">
        <v>2775</v>
      </c>
      <c r="B86" t="s">
        <v>2774</v>
      </c>
    </row>
    <row r="87" spans="1:2" x14ac:dyDescent="0.3">
      <c r="A87" s="40">
        <v>10</v>
      </c>
      <c r="B87" t="s">
        <v>2776</v>
      </c>
    </row>
    <row r="88" spans="1:2" x14ac:dyDescent="0.3">
      <c r="A88" t="s">
        <v>2777</v>
      </c>
      <c r="B88" t="s">
        <v>2778</v>
      </c>
    </row>
    <row r="89" spans="1:2" x14ac:dyDescent="0.3">
      <c r="A89" t="s">
        <v>2779</v>
      </c>
      <c r="B89" t="s">
        <v>2780</v>
      </c>
    </row>
    <row r="90" spans="1:2" x14ac:dyDescent="0.3">
      <c r="A90" t="s">
        <v>2781</v>
      </c>
      <c r="B90" t="s">
        <v>2782</v>
      </c>
    </row>
    <row r="91" spans="1:2" x14ac:dyDescent="0.3">
      <c r="A91" t="s">
        <v>2783</v>
      </c>
      <c r="B91" t="s">
        <v>2784</v>
      </c>
    </row>
    <row r="92" spans="1:2" x14ac:dyDescent="0.3">
      <c r="A92" t="s">
        <v>2785</v>
      </c>
      <c r="B92" t="s">
        <v>2786</v>
      </c>
    </row>
    <row r="93" spans="1:2" x14ac:dyDescent="0.3">
      <c r="A93" t="s">
        <v>2787</v>
      </c>
      <c r="B93" t="s">
        <v>2786</v>
      </c>
    </row>
    <row r="94" spans="1:2" x14ac:dyDescent="0.3">
      <c r="A94" t="s">
        <v>2788</v>
      </c>
      <c r="B94" t="s">
        <v>2789</v>
      </c>
    </row>
    <row r="95" spans="1:2" x14ac:dyDescent="0.3">
      <c r="A95" t="s">
        <v>2790</v>
      </c>
      <c r="B95" t="s">
        <v>2791</v>
      </c>
    </row>
    <row r="96" spans="1:2" x14ac:dyDescent="0.3">
      <c r="A96" t="s">
        <v>2792</v>
      </c>
      <c r="B96" t="s">
        <v>2793</v>
      </c>
    </row>
    <row r="97" spans="1:2" x14ac:dyDescent="0.3">
      <c r="A97" t="s">
        <v>2794</v>
      </c>
      <c r="B97" t="s">
        <v>2795</v>
      </c>
    </row>
    <row r="98" spans="1:2" x14ac:dyDescent="0.3">
      <c r="A98" t="s">
        <v>2796</v>
      </c>
      <c r="B98" t="s">
        <v>2797</v>
      </c>
    </row>
    <row r="99" spans="1:2" x14ac:dyDescent="0.3">
      <c r="A99" t="s">
        <v>2798</v>
      </c>
      <c r="B99" t="s">
        <v>2799</v>
      </c>
    </row>
    <row r="100" spans="1:2" x14ac:dyDescent="0.3">
      <c r="A100" t="s">
        <v>2800</v>
      </c>
      <c r="B100" t="s">
        <v>2801</v>
      </c>
    </row>
    <row r="101" spans="1:2" x14ac:dyDescent="0.3">
      <c r="A101" t="s">
        <v>2802</v>
      </c>
      <c r="B101" t="s">
        <v>2803</v>
      </c>
    </row>
    <row r="102" spans="1:2" x14ac:dyDescent="0.3">
      <c r="A102" t="s">
        <v>2804</v>
      </c>
      <c r="B102" t="s">
        <v>2805</v>
      </c>
    </row>
    <row r="103" spans="1:2" x14ac:dyDescent="0.3">
      <c r="A103" t="s">
        <v>2806</v>
      </c>
      <c r="B103" t="s">
        <v>2807</v>
      </c>
    </row>
    <row r="104" spans="1:2" x14ac:dyDescent="0.3">
      <c r="A104" t="s">
        <v>2808</v>
      </c>
      <c r="B104" t="s">
        <v>2809</v>
      </c>
    </row>
    <row r="105" spans="1:2" x14ac:dyDescent="0.3">
      <c r="A105" t="s">
        <v>2810</v>
      </c>
      <c r="B105" t="s">
        <v>2811</v>
      </c>
    </row>
    <row r="106" spans="1:2" x14ac:dyDescent="0.3">
      <c r="A106" t="s">
        <v>2812</v>
      </c>
      <c r="B106" t="s">
        <v>2813</v>
      </c>
    </row>
    <row r="107" spans="1:2" x14ac:dyDescent="0.3">
      <c r="A107" t="s">
        <v>2814</v>
      </c>
      <c r="B107" t="s">
        <v>2815</v>
      </c>
    </row>
    <row r="108" spans="1:2" x14ac:dyDescent="0.3">
      <c r="A108" t="s">
        <v>2816</v>
      </c>
      <c r="B108" t="s">
        <v>2817</v>
      </c>
    </row>
    <row r="109" spans="1:2" x14ac:dyDescent="0.3">
      <c r="A109" t="s">
        <v>2818</v>
      </c>
      <c r="B109" t="s">
        <v>2819</v>
      </c>
    </row>
    <row r="110" spans="1:2" x14ac:dyDescent="0.3">
      <c r="A110" t="s">
        <v>2820</v>
      </c>
      <c r="B110" t="s">
        <v>2821</v>
      </c>
    </row>
    <row r="111" spans="1:2" x14ac:dyDescent="0.3">
      <c r="A111" t="s">
        <v>2822</v>
      </c>
      <c r="B111" t="s">
        <v>2823</v>
      </c>
    </row>
    <row r="112" spans="1:2" x14ac:dyDescent="0.3">
      <c r="A112" t="s">
        <v>2824</v>
      </c>
      <c r="B112" t="s">
        <v>2825</v>
      </c>
    </row>
    <row r="113" spans="1:2" x14ac:dyDescent="0.3">
      <c r="A113" t="s">
        <v>2826</v>
      </c>
      <c r="B113" t="s">
        <v>2827</v>
      </c>
    </row>
    <row r="114" spans="1:2" x14ac:dyDescent="0.3">
      <c r="A114" t="s">
        <v>2828</v>
      </c>
      <c r="B114" t="s">
        <v>2829</v>
      </c>
    </row>
    <row r="115" spans="1:2" x14ac:dyDescent="0.3">
      <c r="A115" t="s">
        <v>2830</v>
      </c>
      <c r="B115" t="s">
        <v>2831</v>
      </c>
    </row>
    <row r="116" spans="1:2" x14ac:dyDescent="0.3">
      <c r="A116" t="s">
        <v>2832</v>
      </c>
      <c r="B116" t="s">
        <v>2833</v>
      </c>
    </row>
    <row r="117" spans="1:2" x14ac:dyDescent="0.3">
      <c r="A117" t="s">
        <v>2834</v>
      </c>
      <c r="B117" t="s">
        <v>2835</v>
      </c>
    </row>
    <row r="118" spans="1:2" x14ac:dyDescent="0.3">
      <c r="A118" t="s">
        <v>2836</v>
      </c>
      <c r="B118" t="s">
        <v>2837</v>
      </c>
    </row>
    <row r="119" spans="1:2" x14ac:dyDescent="0.3">
      <c r="A119" t="s">
        <v>2838</v>
      </c>
      <c r="B119" t="s">
        <v>2839</v>
      </c>
    </row>
    <row r="120" spans="1:2" x14ac:dyDescent="0.3">
      <c r="A120" t="s">
        <v>2840</v>
      </c>
      <c r="B120" t="s">
        <v>2841</v>
      </c>
    </row>
    <row r="121" spans="1:2" x14ac:dyDescent="0.3">
      <c r="A121" t="s">
        <v>2842</v>
      </c>
      <c r="B121" t="s">
        <v>2843</v>
      </c>
    </row>
    <row r="122" spans="1:2" x14ac:dyDescent="0.3">
      <c r="A122" s="40">
        <v>11</v>
      </c>
      <c r="B122" t="s">
        <v>2844</v>
      </c>
    </row>
    <row r="123" spans="1:2" x14ac:dyDescent="0.3">
      <c r="A123" t="s">
        <v>2845</v>
      </c>
      <c r="B123" t="s">
        <v>2844</v>
      </c>
    </row>
    <row r="124" spans="1:2" x14ac:dyDescent="0.3">
      <c r="A124" t="s">
        <v>2846</v>
      </c>
      <c r="B124" t="s">
        <v>2847</v>
      </c>
    </row>
    <row r="125" spans="1:2" x14ac:dyDescent="0.3">
      <c r="A125" t="s">
        <v>2848</v>
      </c>
      <c r="B125" t="s">
        <v>2849</v>
      </c>
    </row>
    <row r="126" spans="1:2" x14ac:dyDescent="0.3">
      <c r="A126" t="s">
        <v>2850</v>
      </c>
      <c r="B126" t="s">
        <v>2851</v>
      </c>
    </row>
    <row r="127" spans="1:2" x14ac:dyDescent="0.3">
      <c r="A127" t="s">
        <v>2852</v>
      </c>
      <c r="B127" t="s">
        <v>2853</v>
      </c>
    </row>
    <row r="128" spans="1:2" x14ac:dyDescent="0.3">
      <c r="A128" t="s">
        <v>2854</v>
      </c>
      <c r="B128" t="s">
        <v>2855</v>
      </c>
    </row>
    <row r="129" spans="1:2" x14ac:dyDescent="0.3">
      <c r="A129" t="s">
        <v>2856</v>
      </c>
      <c r="B129" t="s">
        <v>2857</v>
      </c>
    </row>
    <row r="130" spans="1:2" x14ac:dyDescent="0.3">
      <c r="A130" t="s">
        <v>2858</v>
      </c>
      <c r="B130" t="s">
        <v>2859</v>
      </c>
    </row>
    <row r="131" spans="1:2" x14ac:dyDescent="0.3">
      <c r="A131" s="40">
        <v>12</v>
      </c>
      <c r="B131" t="s">
        <v>2860</v>
      </c>
    </row>
    <row r="132" spans="1:2" x14ac:dyDescent="0.3">
      <c r="A132" t="s">
        <v>2861</v>
      </c>
      <c r="B132" t="s">
        <v>2860</v>
      </c>
    </row>
    <row r="133" spans="1:2" x14ac:dyDescent="0.3">
      <c r="A133" t="s">
        <v>2862</v>
      </c>
      <c r="B133" t="s">
        <v>2860</v>
      </c>
    </row>
    <row r="134" spans="1:2" x14ac:dyDescent="0.3">
      <c r="A134" s="40">
        <v>13</v>
      </c>
      <c r="B134" t="s">
        <v>2863</v>
      </c>
    </row>
    <row r="135" spans="1:2" x14ac:dyDescent="0.3">
      <c r="A135" t="s">
        <v>2864</v>
      </c>
      <c r="B135" t="s">
        <v>2865</v>
      </c>
    </row>
    <row r="136" spans="1:2" x14ac:dyDescent="0.3">
      <c r="A136" t="s">
        <v>2866</v>
      </c>
      <c r="B136" t="s">
        <v>2865</v>
      </c>
    </row>
    <row r="137" spans="1:2" x14ac:dyDescent="0.3">
      <c r="A137" t="s">
        <v>2867</v>
      </c>
      <c r="B137" t="s">
        <v>2868</v>
      </c>
    </row>
    <row r="138" spans="1:2" x14ac:dyDescent="0.3">
      <c r="A138" t="s">
        <v>2869</v>
      </c>
      <c r="B138" t="s">
        <v>2868</v>
      </c>
    </row>
    <row r="139" spans="1:2" x14ac:dyDescent="0.3">
      <c r="A139" t="s">
        <v>2870</v>
      </c>
      <c r="B139" t="s">
        <v>2871</v>
      </c>
    </row>
    <row r="140" spans="1:2" x14ac:dyDescent="0.3">
      <c r="A140" t="s">
        <v>2872</v>
      </c>
      <c r="B140" t="s">
        <v>2871</v>
      </c>
    </row>
    <row r="141" spans="1:2" x14ac:dyDescent="0.3">
      <c r="A141" t="s">
        <v>2873</v>
      </c>
      <c r="B141" t="s">
        <v>2874</v>
      </c>
    </row>
    <row r="142" spans="1:2" x14ac:dyDescent="0.3">
      <c r="A142" t="s">
        <v>2875</v>
      </c>
      <c r="B142" t="s">
        <v>2876</v>
      </c>
    </row>
    <row r="143" spans="1:2" x14ac:dyDescent="0.3">
      <c r="A143" t="s">
        <v>2877</v>
      </c>
      <c r="B143" t="s">
        <v>2878</v>
      </c>
    </row>
    <row r="144" spans="1:2" x14ac:dyDescent="0.3">
      <c r="A144" t="s">
        <v>2879</v>
      </c>
      <c r="B144" t="s">
        <v>2880</v>
      </c>
    </row>
    <row r="145" spans="1:2" x14ac:dyDescent="0.3">
      <c r="A145" t="s">
        <v>2881</v>
      </c>
      <c r="B145" t="s">
        <v>2882</v>
      </c>
    </row>
    <row r="146" spans="1:2" x14ac:dyDescent="0.3">
      <c r="A146" t="s">
        <v>2883</v>
      </c>
      <c r="B146" t="s">
        <v>2884</v>
      </c>
    </row>
    <row r="147" spans="1:2" x14ac:dyDescent="0.3">
      <c r="A147" t="s">
        <v>2885</v>
      </c>
      <c r="B147" t="s">
        <v>2886</v>
      </c>
    </row>
    <row r="148" spans="1:2" x14ac:dyDescent="0.3">
      <c r="A148" t="s">
        <v>2887</v>
      </c>
      <c r="B148" t="s">
        <v>2888</v>
      </c>
    </row>
    <row r="149" spans="1:2" x14ac:dyDescent="0.3">
      <c r="A149" s="40">
        <v>14</v>
      </c>
      <c r="B149" t="s">
        <v>2889</v>
      </c>
    </row>
    <row r="150" spans="1:2" x14ac:dyDescent="0.3">
      <c r="A150" t="s">
        <v>2890</v>
      </c>
      <c r="B150" t="s">
        <v>2891</v>
      </c>
    </row>
    <row r="151" spans="1:2" x14ac:dyDescent="0.3">
      <c r="A151" t="s">
        <v>2892</v>
      </c>
      <c r="B151" t="s">
        <v>2893</v>
      </c>
    </row>
    <row r="152" spans="1:2" x14ac:dyDescent="0.3">
      <c r="A152" t="s">
        <v>2894</v>
      </c>
      <c r="B152" t="s">
        <v>2895</v>
      </c>
    </row>
    <row r="153" spans="1:2" x14ac:dyDescent="0.3">
      <c r="A153" t="s">
        <v>2896</v>
      </c>
      <c r="B153" t="s">
        <v>2897</v>
      </c>
    </row>
    <row r="154" spans="1:2" x14ac:dyDescent="0.3">
      <c r="A154" t="s">
        <v>2898</v>
      </c>
      <c r="B154" t="s">
        <v>2899</v>
      </c>
    </row>
    <row r="155" spans="1:2" x14ac:dyDescent="0.3">
      <c r="A155" t="s">
        <v>2900</v>
      </c>
      <c r="B155" t="s">
        <v>2901</v>
      </c>
    </row>
    <row r="156" spans="1:2" x14ac:dyDescent="0.3">
      <c r="A156" t="s">
        <v>2902</v>
      </c>
      <c r="B156" t="s">
        <v>2903</v>
      </c>
    </row>
    <row r="157" spans="1:2" x14ac:dyDescent="0.3">
      <c r="A157" t="s">
        <v>2904</v>
      </c>
      <c r="B157" t="s">
        <v>2903</v>
      </c>
    </row>
    <row r="158" spans="1:2" x14ac:dyDescent="0.3">
      <c r="A158" t="s">
        <v>2905</v>
      </c>
      <c r="B158" t="s">
        <v>2906</v>
      </c>
    </row>
    <row r="159" spans="1:2" x14ac:dyDescent="0.3">
      <c r="A159" t="s">
        <v>2907</v>
      </c>
      <c r="B159" t="s">
        <v>2908</v>
      </c>
    </row>
    <row r="160" spans="1:2" x14ac:dyDescent="0.3">
      <c r="A160" t="s">
        <v>2909</v>
      </c>
      <c r="B160" t="s">
        <v>2910</v>
      </c>
    </row>
    <row r="161" spans="1:2" x14ac:dyDescent="0.3">
      <c r="A161" s="40">
        <v>15</v>
      </c>
      <c r="B161" t="s">
        <v>2911</v>
      </c>
    </row>
    <row r="162" spans="1:2" x14ac:dyDescent="0.3">
      <c r="A162" t="s">
        <v>2912</v>
      </c>
      <c r="B162" t="s">
        <v>2913</v>
      </c>
    </row>
    <row r="163" spans="1:2" x14ac:dyDescent="0.3">
      <c r="A163" t="s">
        <v>2914</v>
      </c>
      <c r="B163" t="s">
        <v>2915</v>
      </c>
    </row>
    <row r="164" spans="1:2" x14ac:dyDescent="0.3">
      <c r="A164" t="s">
        <v>2916</v>
      </c>
      <c r="B164" t="s">
        <v>2917</v>
      </c>
    </row>
    <row r="165" spans="1:2" x14ac:dyDescent="0.3">
      <c r="A165" t="s">
        <v>2918</v>
      </c>
      <c r="B165" t="s">
        <v>2919</v>
      </c>
    </row>
    <row r="166" spans="1:2" x14ac:dyDescent="0.3">
      <c r="A166" t="s">
        <v>2920</v>
      </c>
      <c r="B166" t="s">
        <v>2919</v>
      </c>
    </row>
    <row r="167" spans="1:2" x14ac:dyDescent="0.3">
      <c r="A167" s="40">
        <v>16</v>
      </c>
      <c r="B167" t="s">
        <v>2921</v>
      </c>
    </row>
    <row r="168" spans="1:2" x14ac:dyDescent="0.3">
      <c r="A168" t="s">
        <v>2922</v>
      </c>
      <c r="B168" t="s">
        <v>2923</v>
      </c>
    </row>
    <row r="169" spans="1:2" x14ac:dyDescent="0.3">
      <c r="A169" t="s">
        <v>2924</v>
      </c>
      <c r="B169" t="s">
        <v>2923</v>
      </c>
    </row>
    <row r="170" spans="1:2" x14ac:dyDescent="0.3">
      <c r="A170" t="s">
        <v>2925</v>
      </c>
      <c r="B170" t="s">
        <v>2926</v>
      </c>
    </row>
    <row r="171" spans="1:2" x14ac:dyDescent="0.3">
      <c r="A171" t="s">
        <v>2927</v>
      </c>
      <c r="B171" t="s">
        <v>2928</v>
      </c>
    </row>
    <row r="172" spans="1:2" x14ac:dyDescent="0.3">
      <c r="A172" t="s">
        <v>2929</v>
      </c>
      <c r="B172" t="s">
        <v>2930</v>
      </c>
    </row>
    <row r="173" spans="1:2" x14ac:dyDescent="0.3">
      <c r="A173" t="s">
        <v>2931</v>
      </c>
      <c r="B173" t="s">
        <v>2932</v>
      </c>
    </row>
    <row r="174" spans="1:2" x14ac:dyDescent="0.3">
      <c r="A174" t="s">
        <v>2933</v>
      </c>
      <c r="B174" t="s">
        <v>2934</v>
      </c>
    </row>
    <row r="175" spans="1:2" x14ac:dyDescent="0.3">
      <c r="A175" t="s">
        <v>2935</v>
      </c>
      <c r="B175" t="s">
        <v>2936</v>
      </c>
    </row>
    <row r="176" spans="1:2" x14ac:dyDescent="0.3">
      <c r="A176" s="40">
        <v>17</v>
      </c>
      <c r="B176" t="s">
        <v>2937</v>
      </c>
    </row>
    <row r="177" spans="1:2" x14ac:dyDescent="0.3">
      <c r="A177" t="s">
        <v>2938</v>
      </c>
      <c r="B177" t="s">
        <v>2939</v>
      </c>
    </row>
    <row r="178" spans="1:2" x14ac:dyDescent="0.3">
      <c r="A178" t="s">
        <v>2940</v>
      </c>
      <c r="B178" t="s">
        <v>2941</v>
      </c>
    </row>
    <row r="179" spans="1:2" x14ac:dyDescent="0.3">
      <c r="A179" t="s">
        <v>2942</v>
      </c>
      <c r="B179" t="s">
        <v>2943</v>
      </c>
    </row>
    <row r="180" spans="1:2" x14ac:dyDescent="0.3">
      <c r="A180" t="s">
        <v>2944</v>
      </c>
      <c r="B180" t="s">
        <v>2945</v>
      </c>
    </row>
    <row r="181" spans="1:2" x14ac:dyDescent="0.3">
      <c r="A181" t="s">
        <v>2946</v>
      </c>
      <c r="B181" t="s">
        <v>2947</v>
      </c>
    </row>
    <row r="182" spans="1:2" x14ac:dyDescent="0.3">
      <c r="A182" t="s">
        <v>2948</v>
      </c>
      <c r="B182" t="s">
        <v>2949</v>
      </c>
    </row>
    <row r="183" spans="1:2" x14ac:dyDescent="0.3">
      <c r="A183" t="s">
        <v>2950</v>
      </c>
      <c r="B183" t="s">
        <v>2951</v>
      </c>
    </row>
    <row r="184" spans="1:2" x14ac:dyDescent="0.3">
      <c r="A184" t="s">
        <v>2952</v>
      </c>
      <c r="B184" t="s">
        <v>2953</v>
      </c>
    </row>
    <row r="185" spans="1:2" x14ac:dyDescent="0.3">
      <c r="A185" t="s">
        <v>2954</v>
      </c>
      <c r="B185" t="s">
        <v>2955</v>
      </c>
    </row>
    <row r="186" spans="1:2" x14ac:dyDescent="0.3">
      <c r="A186" s="40">
        <v>18</v>
      </c>
      <c r="B186" t="s">
        <v>2956</v>
      </c>
    </row>
    <row r="187" spans="1:2" x14ac:dyDescent="0.3">
      <c r="A187" t="s">
        <v>2957</v>
      </c>
      <c r="B187" t="s">
        <v>2958</v>
      </c>
    </row>
    <row r="188" spans="1:2" x14ac:dyDescent="0.3">
      <c r="A188" t="s">
        <v>2959</v>
      </c>
      <c r="B188" t="s">
        <v>2960</v>
      </c>
    </row>
    <row r="189" spans="1:2" x14ac:dyDescent="0.3">
      <c r="A189" t="s">
        <v>2961</v>
      </c>
      <c r="B189" t="s">
        <v>2962</v>
      </c>
    </row>
    <row r="190" spans="1:2" x14ac:dyDescent="0.3">
      <c r="A190" t="s">
        <v>2963</v>
      </c>
      <c r="B190" t="s">
        <v>2964</v>
      </c>
    </row>
    <row r="191" spans="1:2" x14ac:dyDescent="0.3">
      <c r="A191" t="s">
        <v>2965</v>
      </c>
      <c r="B191" t="s">
        <v>2966</v>
      </c>
    </row>
    <row r="192" spans="1:2" x14ac:dyDescent="0.3">
      <c r="A192" t="s">
        <v>2967</v>
      </c>
      <c r="B192" t="s">
        <v>2968</v>
      </c>
    </row>
    <row r="193" spans="1:2" x14ac:dyDescent="0.3">
      <c r="A193" t="s">
        <v>2969</v>
      </c>
      <c r="B193" t="s">
        <v>2968</v>
      </c>
    </row>
    <row r="194" spans="1:2" x14ac:dyDescent="0.3">
      <c r="A194" s="40">
        <v>19</v>
      </c>
      <c r="B194" t="s">
        <v>2970</v>
      </c>
    </row>
    <row r="195" spans="1:2" x14ac:dyDescent="0.3">
      <c r="A195" t="s">
        <v>2971</v>
      </c>
      <c r="B195" t="s">
        <v>2972</v>
      </c>
    </row>
    <row r="196" spans="1:2" x14ac:dyDescent="0.3">
      <c r="A196" t="s">
        <v>2973</v>
      </c>
      <c r="B196" t="s">
        <v>2972</v>
      </c>
    </row>
    <row r="197" spans="1:2" x14ac:dyDescent="0.3">
      <c r="A197" t="s">
        <v>2974</v>
      </c>
      <c r="B197" t="s">
        <v>2975</v>
      </c>
    </row>
    <row r="198" spans="1:2" x14ac:dyDescent="0.3">
      <c r="A198" t="s">
        <v>2976</v>
      </c>
      <c r="B198" t="s">
        <v>2975</v>
      </c>
    </row>
    <row r="199" spans="1:2" x14ac:dyDescent="0.3">
      <c r="A199" s="40">
        <v>20</v>
      </c>
      <c r="B199" t="s">
        <v>2977</v>
      </c>
    </row>
    <row r="200" spans="1:2" x14ac:dyDescent="0.3">
      <c r="A200" t="s">
        <v>2978</v>
      </c>
      <c r="B200" t="s">
        <v>2979</v>
      </c>
    </row>
    <row r="201" spans="1:2" x14ac:dyDescent="0.3">
      <c r="A201" t="s">
        <v>2980</v>
      </c>
      <c r="B201" t="s">
        <v>2981</v>
      </c>
    </row>
    <row r="202" spans="1:2" x14ac:dyDescent="0.3">
      <c r="A202" t="s">
        <v>2982</v>
      </c>
      <c r="B202" t="s">
        <v>2983</v>
      </c>
    </row>
    <row r="203" spans="1:2" x14ac:dyDescent="0.3">
      <c r="A203" t="s">
        <v>2984</v>
      </c>
      <c r="B203" t="s">
        <v>2985</v>
      </c>
    </row>
    <row r="204" spans="1:2" x14ac:dyDescent="0.3">
      <c r="A204" t="s">
        <v>2986</v>
      </c>
      <c r="B204" t="s">
        <v>2987</v>
      </c>
    </row>
    <row r="205" spans="1:2" x14ac:dyDescent="0.3">
      <c r="A205" t="s">
        <v>2988</v>
      </c>
      <c r="B205" t="s">
        <v>2989</v>
      </c>
    </row>
    <row r="206" spans="1:2" x14ac:dyDescent="0.3">
      <c r="A206" t="s">
        <v>2990</v>
      </c>
      <c r="B206" t="s">
        <v>2991</v>
      </c>
    </row>
    <row r="207" spans="1:2" x14ac:dyDescent="0.3">
      <c r="A207" t="s">
        <v>2992</v>
      </c>
      <c r="B207" t="s">
        <v>2993</v>
      </c>
    </row>
    <row r="208" spans="1:2" x14ac:dyDescent="0.3">
      <c r="A208" t="s">
        <v>2994</v>
      </c>
      <c r="B208" t="s">
        <v>2995</v>
      </c>
    </row>
    <row r="209" spans="1:2" x14ac:dyDescent="0.3">
      <c r="A209" t="s">
        <v>2996</v>
      </c>
      <c r="B209" t="s">
        <v>2995</v>
      </c>
    </row>
    <row r="210" spans="1:2" x14ac:dyDescent="0.3">
      <c r="A210" t="s">
        <v>2997</v>
      </c>
      <c r="B210" t="s">
        <v>2998</v>
      </c>
    </row>
    <row r="211" spans="1:2" x14ac:dyDescent="0.3">
      <c r="A211" t="s">
        <v>2999</v>
      </c>
      <c r="B211" t="s">
        <v>2998</v>
      </c>
    </row>
    <row r="212" spans="1:2" x14ac:dyDescent="0.3">
      <c r="A212" t="s">
        <v>3000</v>
      </c>
      <c r="B212" t="s">
        <v>3001</v>
      </c>
    </row>
    <row r="213" spans="1:2" x14ac:dyDescent="0.3">
      <c r="A213" t="s">
        <v>3002</v>
      </c>
      <c r="B213" t="s">
        <v>3003</v>
      </c>
    </row>
    <row r="214" spans="1:2" x14ac:dyDescent="0.3">
      <c r="A214" t="s">
        <v>3004</v>
      </c>
      <c r="B214" t="s">
        <v>3005</v>
      </c>
    </row>
    <row r="215" spans="1:2" x14ac:dyDescent="0.3">
      <c r="A215" t="s">
        <v>3006</v>
      </c>
      <c r="B215" t="s">
        <v>3007</v>
      </c>
    </row>
    <row r="216" spans="1:2" x14ac:dyDescent="0.3">
      <c r="A216" t="s">
        <v>3008</v>
      </c>
      <c r="B216" t="s">
        <v>3009</v>
      </c>
    </row>
    <row r="217" spans="1:2" x14ac:dyDescent="0.3">
      <c r="A217" t="s">
        <v>3010</v>
      </c>
      <c r="B217" t="s">
        <v>3011</v>
      </c>
    </row>
    <row r="218" spans="1:2" x14ac:dyDescent="0.3">
      <c r="A218" t="s">
        <v>3012</v>
      </c>
      <c r="B218" t="s">
        <v>3013</v>
      </c>
    </row>
    <row r="219" spans="1:2" x14ac:dyDescent="0.3">
      <c r="A219" t="s">
        <v>3014</v>
      </c>
      <c r="B219" t="s">
        <v>3015</v>
      </c>
    </row>
    <row r="220" spans="1:2" x14ac:dyDescent="0.3">
      <c r="A220" t="s">
        <v>3016</v>
      </c>
      <c r="B220" t="s">
        <v>3017</v>
      </c>
    </row>
    <row r="221" spans="1:2" x14ac:dyDescent="0.3">
      <c r="A221" t="s">
        <v>3018</v>
      </c>
      <c r="B221" t="s">
        <v>3017</v>
      </c>
    </row>
    <row r="222" spans="1:2" x14ac:dyDescent="0.3">
      <c r="A222" s="40">
        <v>21</v>
      </c>
      <c r="B222" t="s">
        <v>3019</v>
      </c>
    </row>
    <row r="223" spans="1:2" x14ac:dyDescent="0.3">
      <c r="A223" t="s">
        <v>3020</v>
      </c>
      <c r="B223" t="s">
        <v>3021</v>
      </c>
    </row>
    <row r="224" spans="1:2" x14ac:dyDescent="0.3">
      <c r="A224" t="s">
        <v>3022</v>
      </c>
      <c r="B224" t="s">
        <v>3021</v>
      </c>
    </row>
    <row r="225" spans="1:2" x14ac:dyDescent="0.3">
      <c r="A225" t="s">
        <v>3023</v>
      </c>
      <c r="B225" t="s">
        <v>3024</v>
      </c>
    </row>
    <row r="226" spans="1:2" x14ac:dyDescent="0.3">
      <c r="A226" t="s">
        <v>3025</v>
      </c>
      <c r="B226" t="s">
        <v>3024</v>
      </c>
    </row>
    <row r="227" spans="1:2" x14ac:dyDescent="0.3">
      <c r="A227" s="40">
        <v>22</v>
      </c>
      <c r="B227" t="s">
        <v>3026</v>
      </c>
    </row>
    <row r="228" spans="1:2" x14ac:dyDescent="0.3">
      <c r="A228" t="s">
        <v>3027</v>
      </c>
      <c r="B228" t="s">
        <v>3028</v>
      </c>
    </row>
    <row r="229" spans="1:2" x14ac:dyDescent="0.3">
      <c r="A229" t="s">
        <v>3029</v>
      </c>
      <c r="B229" t="s">
        <v>3030</v>
      </c>
    </row>
    <row r="230" spans="1:2" x14ac:dyDescent="0.3">
      <c r="A230" t="s">
        <v>3031</v>
      </c>
      <c r="B230" t="s">
        <v>3032</v>
      </c>
    </row>
    <row r="231" spans="1:2" x14ac:dyDescent="0.3">
      <c r="A231" t="s">
        <v>3033</v>
      </c>
      <c r="B231" t="s">
        <v>3034</v>
      </c>
    </row>
    <row r="232" spans="1:2" x14ac:dyDescent="0.3">
      <c r="A232" t="s">
        <v>3035</v>
      </c>
      <c r="B232" t="s">
        <v>3036</v>
      </c>
    </row>
    <row r="233" spans="1:2" x14ac:dyDescent="0.3">
      <c r="A233" t="s">
        <v>3037</v>
      </c>
      <c r="B233" t="s">
        <v>3038</v>
      </c>
    </row>
    <row r="234" spans="1:2" x14ac:dyDescent="0.3">
      <c r="A234" t="s">
        <v>3039</v>
      </c>
      <c r="B234" t="s">
        <v>3040</v>
      </c>
    </row>
    <row r="235" spans="1:2" x14ac:dyDescent="0.3">
      <c r="A235" t="s">
        <v>3041</v>
      </c>
      <c r="B235" t="s">
        <v>3042</v>
      </c>
    </row>
    <row r="236" spans="1:2" x14ac:dyDescent="0.3">
      <c r="A236" s="40">
        <v>23</v>
      </c>
      <c r="B236" t="s">
        <v>3043</v>
      </c>
    </row>
    <row r="237" spans="1:2" x14ac:dyDescent="0.3">
      <c r="A237" t="s">
        <v>3044</v>
      </c>
      <c r="B237" t="s">
        <v>3045</v>
      </c>
    </row>
    <row r="238" spans="1:2" x14ac:dyDescent="0.3">
      <c r="A238" t="s">
        <v>3046</v>
      </c>
      <c r="B238" t="s">
        <v>3047</v>
      </c>
    </row>
    <row r="239" spans="1:2" x14ac:dyDescent="0.3">
      <c r="A239" t="s">
        <v>3048</v>
      </c>
      <c r="B239" t="s">
        <v>3049</v>
      </c>
    </row>
    <row r="240" spans="1:2" x14ac:dyDescent="0.3">
      <c r="A240" t="s">
        <v>3050</v>
      </c>
      <c r="B240" t="s">
        <v>3051</v>
      </c>
    </row>
    <row r="241" spans="1:2" x14ac:dyDescent="0.3">
      <c r="A241" t="s">
        <v>3052</v>
      </c>
      <c r="B241" t="s">
        <v>3053</v>
      </c>
    </row>
    <row r="242" spans="1:2" x14ac:dyDescent="0.3">
      <c r="A242" t="s">
        <v>3054</v>
      </c>
      <c r="B242" t="s">
        <v>3055</v>
      </c>
    </row>
    <row r="243" spans="1:2" x14ac:dyDescent="0.3">
      <c r="A243" t="s">
        <v>3056</v>
      </c>
      <c r="B243" t="s">
        <v>3057</v>
      </c>
    </row>
    <row r="244" spans="1:2" x14ac:dyDescent="0.3">
      <c r="A244" t="s">
        <v>3058</v>
      </c>
      <c r="B244" t="s">
        <v>3057</v>
      </c>
    </row>
    <row r="245" spans="1:2" x14ac:dyDescent="0.3">
      <c r="A245" t="s">
        <v>3059</v>
      </c>
      <c r="B245" t="s">
        <v>3060</v>
      </c>
    </row>
    <row r="246" spans="1:2" x14ac:dyDescent="0.3">
      <c r="A246" t="s">
        <v>3061</v>
      </c>
      <c r="B246" t="s">
        <v>3062</v>
      </c>
    </row>
    <row r="247" spans="1:2" x14ac:dyDescent="0.3">
      <c r="A247" t="s">
        <v>3063</v>
      </c>
      <c r="B247" t="s">
        <v>3064</v>
      </c>
    </row>
    <row r="248" spans="1:2" x14ac:dyDescent="0.3">
      <c r="A248" t="s">
        <v>3065</v>
      </c>
      <c r="B248" t="s">
        <v>3066</v>
      </c>
    </row>
    <row r="249" spans="1:2" x14ac:dyDescent="0.3">
      <c r="A249" t="s">
        <v>3067</v>
      </c>
      <c r="B249" t="s">
        <v>3068</v>
      </c>
    </row>
    <row r="250" spans="1:2" x14ac:dyDescent="0.3">
      <c r="A250" t="s">
        <v>3069</v>
      </c>
      <c r="B250" t="s">
        <v>3070</v>
      </c>
    </row>
    <row r="251" spans="1:2" x14ac:dyDescent="0.3">
      <c r="A251" t="s">
        <v>3071</v>
      </c>
      <c r="B251" t="s">
        <v>3072</v>
      </c>
    </row>
    <row r="252" spans="1:2" x14ac:dyDescent="0.3">
      <c r="A252" t="s">
        <v>3073</v>
      </c>
      <c r="B252" t="s">
        <v>3074</v>
      </c>
    </row>
    <row r="253" spans="1:2" x14ac:dyDescent="0.3">
      <c r="A253" t="s">
        <v>3075</v>
      </c>
      <c r="B253" t="s">
        <v>3076</v>
      </c>
    </row>
    <row r="254" spans="1:2" x14ac:dyDescent="0.3">
      <c r="A254" t="s">
        <v>3077</v>
      </c>
      <c r="B254" t="s">
        <v>3078</v>
      </c>
    </row>
    <row r="255" spans="1:2" x14ac:dyDescent="0.3">
      <c r="A255" t="s">
        <v>3079</v>
      </c>
      <c r="B255" t="s">
        <v>3080</v>
      </c>
    </row>
    <row r="256" spans="1:2" x14ac:dyDescent="0.3">
      <c r="A256" t="s">
        <v>3081</v>
      </c>
      <c r="B256" t="s">
        <v>3082</v>
      </c>
    </row>
    <row r="257" spans="1:2" x14ac:dyDescent="0.3">
      <c r="A257" t="s">
        <v>3083</v>
      </c>
      <c r="B257" t="s">
        <v>3084</v>
      </c>
    </row>
    <row r="258" spans="1:2" x14ac:dyDescent="0.3">
      <c r="A258" t="s">
        <v>3085</v>
      </c>
      <c r="B258" t="s">
        <v>3086</v>
      </c>
    </row>
    <row r="259" spans="1:2" x14ac:dyDescent="0.3">
      <c r="A259" t="s">
        <v>3087</v>
      </c>
      <c r="B259" t="s">
        <v>3088</v>
      </c>
    </row>
    <row r="260" spans="1:2" x14ac:dyDescent="0.3">
      <c r="A260" t="s">
        <v>3089</v>
      </c>
      <c r="B260" t="s">
        <v>3090</v>
      </c>
    </row>
    <row r="261" spans="1:2" x14ac:dyDescent="0.3">
      <c r="A261" t="s">
        <v>3091</v>
      </c>
      <c r="B261" t="s">
        <v>3092</v>
      </c>
    </row>
    <row r="262" spans="1:2" x14ac:dyDescent="0.3">
      <c r="A262" t="s">
        <v>3093</v>
      </c>
      <c r="B262" t="s">
        <v>3094</v>
      </c>
    </row>
    <row r="263" spans="1:2" x14ac:dyDescent="0.3">
      <c r="A263" t="s">
        <v>3095</v>
      </c>
      <c r="B263" t="s">
        <v>3096</v>
      </c>
    </row>
    <row r="264" spans="1:2" x14ac:dyDescent="0.3">
      <c r="A264" t="s">
        <v>3097</v>
      </c>
      <c r="B264" t="s">
        <v>3098</v>
      </c>
    </row>
    <row r="265" spans="1:2" x14ac:dyDescent="0.3">
      <c r="A265" t="s">
        <v>3099</v>
      </c>
      <c r="B265" t="s">
        <v>3098</v>
      </c>
    </row>
    <row r="266" spans="1:2" x14ac:dyDescent="0.3">
      <c r="A266" t="s">
        <v>3100</v>
      </c>
      <c r="B266" t="s">
        <v>3101</v>
      </c>
    </row>
    <row r="267" spans="1:2" x14ac:dyDescent="0.3">
      <c r="A267" t="s">
        <v>3102</v>
      </c>
      <c r="B267" t="s">
        <v>3103</v>
      </c>
    </row>
    <row r="268" spans="1:2" x14ac:dyDescent="0.3">
      <c r="A268" t="s">
        <v>3104</v>
      </c>
      <c r="B268" t="s">
        <v>3105</v>
      </c>
    </row>
    <row r="269" spans="1:2" x14ac:dyDescent="0.3">
      <c r="A269" s="40">
        <v>24</v>
      </c>
      <c r="B269" t="s">
        <v>3106</v>
      </c>
    </row>
    <row r="270" spans="1:2" x14ac:dyDescent="0.3">
      <c r="A270" t="s">
        <v>3107</v>
      </c>
      <c r="B270" t="s">
        <v>3108</v>
      </c>
    </row>
    <row r="271" spans="1:2" x14ac:dyDescent="0.3">
      <c r="A271" t="s">
        <v>3109</v>
      </c>
      <c r="B271" t="s">
        <v>3110</v>
      </c>
    </row>
    <row r="272" spans="1:2" x14ac:dyDescent="0.3">
      <c r="A272" t="s">
        <v>3111</v>
      </c>
      <c r="B272" t="s">
        <v>3112</v>
      </c>
    </row>
    <row r="273" spans="1:2" x14ac:dyDescent="0.3">
      <c r="A273" t="s">
        <v>3113</v>
      </c>
      <c r="B273" t="s">
        <v>3112</v>
      </c>
    </row>
    <row r="274" spans="1:2" x14ac:dyDescent="0.3">
      <c r="A274" t="s">
        <v>3114</v>
      </c>
      <c r="B274" t="s">
        <v>3115</v>
      </c>
    </row>
    <row r="275" spans="1:2" x14ac:dyDescent="0.3">
      <c r="A275" t="s">
        <v>3116</v>
      </c>
      <c r="B275" t="s">
        <v>3117</v>
      </c>
    </row>
    <row r="276" spans="1:2" x14ac:dyDescent="0.3">
      <c r="A276" t="s">
        <v>3118</v>
      </c>
      <c r="B276" t="s">
        <v>3119</v>
      </c>
    </row>
    <row r="277" spans="1:2" x14ac:dyDescent="0.3">
      <c r="A277" t="s">
        <v>3120</v>
      </c>
      <c r="B277" t="s">
        <v>3121</v>
      </c>
    </row>
    <row r="278" spans="1:2" x14ac:dyDescent="0.3">
      <c r="A278" t="s">
        <v>3122</v>
      </c>
      <c r="B278" t="s">
        <v>3123</v>
      </c>
    </row>
    <row r="279" spans="1:2" x14ac:dyDescent="0.3">
      <c r="A279" t="s">
        <v>3124</v>
      </c>
      <c r="B279" t="s">
        <v>3125</v>
      </c>
    </row>
    <row r="280" spans="1:2" x14ac:dyDescent="0.3">
      <c r="A280" t="s">
        <v>3126</v>
      </c>
      <c r="B280" t="s">
        <v>3127</v>
      </c>
    </row>
    <row r="281" spans="1:2" x14ac:dyDescent="0.3">
      <c r="A281" t="s">
        <v>3128</v>
      </c>
      <c r="B281" t="s">
        <v>3129</v>
      </c>
    </row>
    <row r="282" spans="1:2" x14ac:dyDescent="0.3">
      <c r="A282" t="s">
        <v>3130</v>
      </c>
      <c r="B282" t="s">
        <v>3131</v>
      </c>
    </row>
    <row r="283" spans="1:2" x14ac:dyDescent="0.3">
      <c r="A283" t="s">
        <v>3132</v>
      </c>
      <c r="B283" t="s">
        <v>3133</v>
      </c>
    </row>
    <row r="284" spans="1:2" x14ac:dyDescent="0.3">
      <c r="A284" t="s">
        <v>3134</v>
      </c>
      <c r="B284" t="s">
        <v>3135</v>
      </c>
    </row>
    <row r="285" spans="1:2" x14ac:dyDescent="0.3">
      <c r="A285" t="s">
        <v>3136</v>
      </c>
      <c r="B285" t="s">
        <v>3137</v>
      </c>
    </row>
    <row r="286" spans="1:2" x14ac:dyDescent="0.3">
      <c r="A286" t="s">
        <v>3138</v>
      </c>
      <c r="B286" t="s">
        <v>3139</v>
      </c>
    </row>
    <row r="287" spans="1:2" x14ac:dyDescent="0.3">
      <c r="A287" t="s">
        <v>3140</v>
      </c>
      <c r="B287" t="s">
        <v>3141</v>
      </c>
    </row>
    <row r="288" spans="1:2" x14ac:dyDescent="0.3">
      <c r="A288" t="s">
        <v>3142</v>
      </c>
      <c r="B288" t="s">
        <v>3143</v>
      </c>
    </row>
    <row r="289" spans="1:2" x14ac:dyDescent="0.3">
      <c r="A289" t="s">
        <v>3144</v>
      </c>
      <c r="B289" t="s">
        <v>3145</v>
      </c>
    </row>
    <row r="290" spans="1:2" x14ac:dyDescent="0.3">
      <c r="A290" t="s">
        <v>3146</v>
      </c>
      <c r="B290" t="s">
        <v>3147</v>
      </c>
    </row>
    <row r="291" spans="1:2" x14ac:dyDescent="0.3">
      <c r="A291" s="40">
        <v>25</v>
      </c>
      <c r="B291" t="s">
        <v>3148</v>
      </c>
    </row>
    <row r="292" spans="1:2" x14ac:dyDescent="0.3">
      <c r="A292" t="s">
        <v>3149</v>
      </c>
      <c r="B292" t="s">
        <v>3150</v>
      </c>
    </row>
    <row r="293" spans="1:2" x14ac:dyDescent="0.3">
      <c r="A293" t="s">
        <v>3151</v>
      </c>
      <c r="B293" t="s">
        <v>3152</v>
      </c>
    </row>
    <row r="294" spans="1:2" x14ac:dyDescent="0.3">
      <c r="A294" t="s">
        <v>3153</v>
      </c>
      <c r="B294" t="s">
        <v>3154</v>
      </c>
    </row>
    <row r="295" spans="1:2" x14ac:dyDescent="0.3">
      <c r="A295" t="s">
        <v>3155</v>
      </c>
      <c r="B295" t="s">
        <v>3156</v>
      </c>
    </row>
    <row r="296" spans="1:2" x14ac:dyDescent="0.3">
      <c r="A296" t="s">
        <v>3157</v>
      </c>
      <c r="B296" t="s">
        <v>3158</v>
      </c>
    </row>
    <row r="297" spans="1:2" x14ac:dyDescent="0.3">
      <c r="A297" t="s">
        <v>3159</v>
      </c>
      <c r="B297" t="s">
        <v>3160</v>
      </c>
    </row>
    <row r="298" spans="1:2" x14ac:dyDescent="0.3">
      <c r="A298" t="s">
        <v>3161</v>
      </c>
      <c r="B298" t="s">
        <v>3162</v>
      </c>
    </row>
    <row r="299" spans="1:2" x14ac:dyDescent="0.3">
      <c r="A299" t="s">
        <v>3163</v>
      </c>
      <c r="B299" t="s">
        <v>3162</v>
      </c>
    </row>
    <row r="300" spans="1:2" x14ac:dyDescent="0.3">
      <c r="A300" t="s">
        <v>3164</v>
      </c>
      <c r="B300" t="s">
        <v>3165</v>
      </c>
    </row>
    <row r="301" spans="1:2" x14ac:dyDescent="0.3">
      <c r="A301" t="s">
        <v>3166</v>
      </c>
      <c r="B301" t="s">
        <v>3165</v>
      </c>
    </row>
    <row r="302" spans="1:2" x14ac:dyDescent="0.3">
      <c r="A302" t="s">
        <v>3167</v>
      </c>
      <c r="B302" t="s">
        <v>3168</v>
      </c>
    </row>
    <row r="303" spans="1:2" x14ac:dyDescent="0.3">
      <c r="A303" t="s">
        <v>3169</v>
      </c>
      <c r="B303" t="s">
        <v>3168</v>
      </c>
    </row>
    <row r="304" spans="1:2" x14ac:dyDescent="0.3">
      <c r="A304" t="s">
        <v>3170</v>
      </c>
      <c r="B304" t="s">
        <v>3171</v>
      </c>
    </row>
    <row r="305" spans="1:2" x14ac:dyDescent="0.3">
      <c r="A305" t="s">
        <v>3172</v>
      </c>
      <c r="B305" t="s">
        <v>3173</v>
      </c>
    </row>
    <row r="306" spans="1:2" x14ac:dyDescent="0.3">
      <c r="A306" t="s">
        <v>3174</v>
      </c>
      <c r="B306" t="s">
        <v>3175</v>
      </c>
    </row>
    <row r="307" spans="1:2" x14ac:dyDescent="0.3">
      <c r="A307" t="s">
        <v>3176</v>
      </c>
      <c r="B307" t="s">
        <v>3177</v>
      </c>
    </row>
    <row r="308" spans="1:2" x14ac:dyDescent="0.3">
      <c r="A308" t="s">
        <v>3178</v>
      </c>
      <c r="B308" t="s">
        <v>3179</v>
      </c>
    </row>
    <row r="309" spans="1:2" x14ac:dyDescent="0.3">
      <c r="A309" t="s">
        <v>3180</v>
      </c>
      <c r="B309" t="s">
        <v>3181</v>
      </c>
    </row>
    <row r="310" spans="1:2" x14ac:dyDescent="0.3">
      <c r="A310" t="s">
        <v>3182</v>
      </c>
      <c r="B310" t="s">
        <v>3183</v>
      </c>
    </row>
    <row r="311" spans="1:2" x14ac:dyDescent="0.3">
      <c r="A311" t="s">
        <v>3184</v>
      </c>
      <c r="B311" t="s">
        <v>3185</v>
      </c>
    </row>
    <row r="312" spans="1:2" x14ac:dyDescent="0.3">
      <c r="A312" t="s">
        <v>3186</v>
      </c>
      <c r="B312" t="s">
        <v>3187</v>
      </c>
    </row>
    <row r="313" spans="1:2" x14ac:dyDescent="0.3">
      <c r="A313" t="s">
        <v>3188</v>
      </c>
      <c r="B313" t="s">
        <v>3189</v>
      </c>
    </row>
    <row r="314" spans="1:2" x14ac:dyDescent="0.3">
      <c r="A314" t="s">
        <v>3190</v>
      </c>
      <c r="B314" t="s">
        <v>3191</v>
      </c>
    </row>
    <row r="315" spans="1:2" x14ac:dyDescent="0.3">
      <c r="A315" t="s">
        <v>3192</v>
      </c>
      <c r="B315" t="s">
        <v>3193</v>
      </c>
    </row>
    <row r="316" spans="1:2" x14ac:dyDescent="0.3">
      <c r="A316" t="s">
        <v>3194</v>
      </c>
      <c r="B316" t="s">
        <v>3195</v>
      </c>
    </row>
    <row r="317" spans="1:2" x14ac:dyDescent="0.3">
      <c r="A317" s="40">
        <v>26</v>
      </c>
      <c r="B317" t="s">
        <v>3196</v>
      </c>
    </row>
    <row r="318" spans="1:2" x14ac:dyDescent="0.3">
      <c r="A318" t="s">
        <v>3197</v>
      </c>
      <c r="B318" t="s">
        <v>3198</v>
      </c>
    </row>
    <row r="319" spans="1:2" x14ac:dyDescent="0.3">
      <c r="A319" t="s">
        <v>3199</v>
      </c>
      <c r="B319" t="s">
        <v>3200</v>
      </c>
    </row>
    <row r="320" spans="1:2" x14ac:dyDescent="0.3">
      <c r="A320" t="s">
        <v>3201</v>
      </c>
      <c r="B320" t="s">
        <v>3202</v>
      </c>
    </row>
    <row r="321" spans="1:2" x14ac:dyDescent="0.3">
      <c r="A321" t="s">
        <v>3203</v>
      </c>
      <c r="B321" t="s">
        <v>3204</v>
      </c>
    </row>
    <row r="322" spans="1:2" x14ac:dyDescent="0.3">
      <c r="A322" t="s">
        <v>3205</v>
      </c>
      <c r="B322" t="s">
        <v>3204</v>
      </c>
    </row>
    <row r="323" spans="1:2" x14ac:dyDescent="0.3">
      <c r="A323" t="s">
        <v>3206</v>
      </c>
      <c r="B323" t="s">
        <v>3207</v>
      </c>
    </row>
    <row r="324" spans="1:2" x14ac:dyDescent="0.3">
      <c r="A324" t="s">
        <v>3208</v>
      </c>
      <c r="B324" t="s">
        <v>3207</v>
      </c>
    </row>
    <row r="325" spans="1:2" x14ac:dyDescent="0.3">
      <c r="A325" t="s">
        <v>3209</v>
      </c>
      <c r="B325" t="s">
        <v>3210</v>
      </c>
    </row>
    <row r="326" spans="1:2" x14ac:dyDescent="0.3">
      <c r="A326" t="s">
        <v>3211</v>
      </c>
      <c r="B326" t="s">
        <v>3210</v>
      </c>
    </row>
    <row r="327" spans="1:2" x14ac:dyDescent="0.3">
      <c r="A327" t="s">
        <v>3212</v>
      </c>
      <c r="B327" t="s">
        <v>3213</v>
      </c>
    </row>
    <row r="328" spans="1:2" x14ac:dyDescent="0.3">
      <c r="A328" t="s">
        <v>3214</v>
      </c>
      <c r="B328" t="s">
        <v>3215</v>
      </c>
    </row>
    <row r="329" spans="1:2" x14ac:dyDescent="0.3">
      <c r="A329" t="s">
        <v>3216</v>
      </c>
      <c r="B329" t="s">
        <v>3217</v>
      </c>
    </row>
    <row r="330" spans="1:2" x14ac:dyDescent="0.3">
      <c r="A330" t="s">
        <v>3218</v>
      </c>
      <c r="B330" t="s">
        <v>3219</v>
      </c>
    </row>
    <row r="331" spans="1:2" x14ac:dyDescent="0.3">
      <c r="A331" t="s">
        <v>3220</v>
      </c>
      <c r="B331" t="s">
        <v>3219</v>
      </c>
    </row>
    <row r="332" spans="1:2" x14ac:dyDescent="0.3">
      <c r="A332" t="s">
        <v>3221</v>
      </c>
      <c r="B332" t="s">
        <v>3222</v>
      </c>
    </row>
    <row r="333" spans="1:2" x14ac:dyDescent="0.3">
      <c r="A333" t="s">
        <v>3223</v>
      </c>
      <c r="B333" t="s">
        <v>3222</v>
      </c>
    </row>
    <row r="334" spans="1:2" x14ac:dyDescent="0.3">
      <c r="A334" t="s">
        <v>3224</v>
      </c>
      <c r="B334" t="s">
        <v>3225</v>
      </c>
    </row>
    <row r="335" spans="1:2" x14ac:dyDescent="0.3">
      <c r="A335" t="s">
        <v>3226</v>
      </c>
      <c r="B335" t="s">
        <v>3225</v>
      </c>
    </row>
    <row r="336" spans="1:2" x14ac:dyDescent="0.3">
      <c r="A336" s="40">
        <v>27</v>
      </c>
      <c r="B336" t="s">
        <v>3227</v>
      </c>
    </row>
    <row r="337" spans="1:2" x14ac:dyDescent="0.3">
      <c r="A337" t="s">
        <v>3228</v>
      </c>
      <c r="B337" t="s">
        <v>3229</v>
      </c>
    </row>
    <row r="338" spans="1:2" x14ac:dyDescent="0.3">
      <c r="A338" t="s">
        <v>3230</v>
      </c>
      <c r="B338" t="s">
        <v>3231</v>
      </c>
    </row>
    <row r="339" spans="1:2" x14ac:dyDescent="0.3">
      <c r="A339" t="s">
        <v>3232</v>
      </c>
      <c r="B339" t="s">
        <v>3233</v>
      </c>
    </row>
    <row r="340" spans="1:2" x14ac:dyDescent="0.3">
      <c r="A340" t="s">
        <v>3234</v>
      </c>
      <c r="B340" t="s">
        <v>3235</v>
      </c>
    </row>
    <row r="341" spans="1:2" x14ac:dyDescent="0.3">
      <c r="A341" t="s">
        <v>3236</v>
      </c>
      <c r="B341" t="s">
        <v>3235</v>
      </c>
    </row>
    <row r="342" spans="1:2" x14ac:dyDescent="0.3">
      <c r="A342" t="s">
        <v>3237</v>
      </c>
      <c r="B342" t="s">
        <v>3238</v>
      </c>
    </row>
    <row r="343" spans="1:2" x14ac:dyDescent="0.3">
      <c r="A343" t="s">
        <v>3239</v>
      </c>
      <c r="B343" t="s">
        <v>3240</v>
      </c>
    </row>
    <row r="344" spans="1:2" x14ac:dyDescent="0.3">
      <c r="A344" t="s">
        <v>3241</v>
      </c>
      <c r="B344" t="s">
        <v>3242</v>
      </c>
    </row>
    <row r="345" spans="1:2" x14ac:dyDescent="0.3">
      <c r="A345" t="s">
        <v>3243</v>
      </c>
      <c r="B345" t="s">
        <v>3244</v>
      </c>
    </row>
    <row r="346" spans="1:2" x14ac:dyDescent="0.3">
      <c r="A346" t="s">
        <v>3245</v>
      </c>
      <c r="B346" t="s">
        <v>3246</v>
      </c>
    </row>
    <row r="347" spans="1:2" x14ac:dyDescent="0.3">
      <c r="A347" t="s">
        <v>3247</v>
      </c>
      <c r="B347" t="s">
        <v>3246</v>
      </c>
    </row>
    <row r="348" spans="1:2" x14ac:dyDescent="0.3">
      <c r="A348" t="s">
        <v>3248</v>
      </c>
      <c r="B348" t="s">
        <v>3249</v>
      </c>
    </row>
    <row r="349" spans="1:2" x14ac:dyDescent="0.3">
      <c r="A349" t="s">
        <v>3250</v>
      </c>
      <c r="B349" t="s">
        <v>3251</v>
      </c>
    </row>
    <row r="350" spans="1:2" x14ac:dyDescent="0.3">
      <c r="A350" t="s">
        <v>3252</v>
      </c>
      <c r="B350" t="s">
        <v>3253</v>
      </c>
    </row>
    <row r="351" spans="1:2" x14ac:dyDescent="0.3">
      <c r="A351" t="s">
        <v>3254</v>
      </c>
      <c r="B351" t="s">
        <v>3255</v>
      </c>
    </row>
    <row r="352" spans="1:2" x14ac:dyDescent="0.3">
      <c r="A352" t="s">
        <v>3256</v>
      </c>
      <c r="B352" t="s">
        <v>3255</v>
      </c>
    </row>
    <row r="353" spans="1:2" x14ac:dyDescent="0.3">
      <c r="A353" s="40">
        <v>28</v>
      </c>
      <c r="B353" t="s">
        <v>3257</v>
      </c>
    </row>
    <row r="354" spans="1:2" x14ac:dyDescent="0.3">
      <c r="A354" t="s">
        <v>3258</v>
      </c>
      <c r="B354" t="s">
        <v>3259</v>
      </c>
    </row>
    <row r="355" spans="1:2" x14ac:dyDescent="0.3">
      <c r="A355" t="s">
        <v>3260</v>
      </c>
      <c r="B355" t="s">
        <v>3261</v>
      </c>
    </row>
    <row r="356" spans="1:2" x14ac:dyDescent="0.3">
      <c r="A356" t="s">
        <v>3262</v>
      </c>
      <c r="B356" t="s">
        <v>3263</v>
      </c>
    </row>
    <row r="357" spans="1:2" x14ac:dyDescent="0.3">
      <c r="A357" t="s">
        <v>3264</v>
      </c>
      <c r="B357" t="s">
        <v>3265</v>
      </c>
    </row>
    <row r="358" spans="1:2" x14ac:dyDescent="0.3">
      <c r="A358" t="s">
        <v>3266</v>
      </c>
      <c r="B358" t="s">
        <v>3267</v>
      </c>
    </row>
    <row r="359" spans="1:2" x14ac:dyDescent="0.3">
      <c r="A359" t="s">
        <v>3268</v>
      </c>
      <c r="B359" t="s">
        <v>3269</v>
      </c>
    </row>
    <row r="360" spans="1:2" x14ac:dyDescent="0.3">
      <c r="A360" t="s">
        <v>3270</v>
      </c>
      <c r="B360" t="s">
        <v>3271</v>
      </c>
    </row>
    <row r="361" spans="1:2" x14ac:dyDescent="0.3">
      <c r="A361" t="s">
        <v>3272</v>
      </c>
      <c r="B361" t="s">
        <v>3273</v>
      </c>
    </row>
    <row r="362" spans="1:2" x14ac:dyDescent="0.3">
      <c r="A362" t="s">
        <v>3274</v>
      </c>
      <c r="B362" t="s">
        <v>3275</v>
      </c>
    </row>
    <row r="363" spans="1:2" x14ac:dyDescent="0.3">
      <c r="A363" t="s">
        <v>3276</v>
      </c>
      <c r="B363" t="s">
        <v>3277</v>
      </c>
    </row>
    <row r="364" spans="1:2" x14ac:dyDescent="0.3">
      <c r="A364" t="s">
        <v>3278</v>
      </c>
      <c r="B364" t="s">
        <v>3279</v>
      </c>
    </row>
    <row r="365" spans="1:2" x14ac:dyDescent="0.3">
      <c r="A365" t="s">
        <v>3280</v>
      </c>
      <c r="B365" t="s">
        <v>3281</v>
      </c>
    </row>
    <row r="366" spans="1:2" x14ac:dyDescent="0.3">
      <c r="A366" t="s">
        <v>3282</v>
      </c>
      <c r="B366" t="s">
        <v>3283</v>
      </c>
    </row>
    <row r="367" spans="1:2" x14ac:dyDescent="0.3">
      <c r="A367" t="s">
        <v>3284</v>
      </c>
      <c r="B367" t="s">
        <v>3285</v>
      </c>
    </row>
    <row r="368" spans="1:2" x14ac:dyDescent="0.3">
      <c r="A368" t="s">
        <v>3286</v>
      </c>
      <c r="B368" t="s">
        <v>3285</v>
      </c>
    </row>
    <row r="369" spans="1:2" x14ac:dyDescent="0.3">
      <c r="A369" t="s">
        <v>3287</v>
      </c>
      <c r="B369" t="s">
        <v>3288</v>
      </c>
    </row>
    <row r="370" spans="1:2" x14ac:dyDescent="0.3">
      <c r="A370" t="s">
        <v>3289</v>
      </c>
      <c r="B370" t="s">
        <v>3290</v>
      </c>
    </row>
    <row r="371" spans="1:2" x14ac:dyDescent="0.3">
      <c r="A371" t="s">
        <v>3291</v>
      </c>
      <c r="B371" t="s">
        <v>3292</v>
      </c>
    </row>
    <row r="372" spans="1:2" x14ac:dyDescent="0.3">
      <c r="A372" t="s">
        <v>3293</v>
      </c>
      <c r="B372" t="s">
        <v>3294</v>
      </c>
    </row>
    <row r="373" spans="1:2" x14ac:dyDescent="0.3">
      <c r="A373" t="s">
        <v>3295</v>
      </c>
      <c r="B373" t="s">
        <v>3296</v>
      </c>
    </row>
    <row r="374" spans="1:2" x14ac:dyDescent="0.3">
      <c r="A374" t="s">
        <v>3297</v>
      </c>
      <c r="B374" t="s">
        <v>3298</v>
      </c>
    </row>
    <row r="375" spans="1:2" x14ac:dyDescent="0.3">
      <c r="A375" t="s">
        <v>3299</v>
      </c>
      <c r="B375" t="s">
        <v>3300</v>
      </c>
    </row>
    <row r="376" spans="1:2" x14ac:dyDescent="0.3">
      <c r="A376" t="s">
        <v>3301</v>
      </c>
      <c r="B376" t="s">
        <v>3302</v>
      </c>
    </row>
    <row r="377" spans="1:2" x14ac:dyDescent="0.3">
      <c r="A377" t="s">
        <v>3303</v>
      </c>
      <c r="B377" t="s">
        <v>3304</v>
      </c>
    </row>
    <row r="378" spans="1:2" x14ac:dyDescent="0.3">
      <c r="A378" t="s">
        <v>3305</v>
      </c>
      <c r="B378" t="s">
        <v>3306</v>
      </c>
    </row>
    <row r="379" spans="1:2" x14ac:dyDescent="0.3">
      <c r="A379" t="s">
        <v>3307</v>
      </c>
      <c r="B379" t="s">
        <v>3308</v>
      </c>
    </row>
    <row r="380" spans="1:2" x14ac:dyDescent="0.3">
      <c r="A380" s="40">
        <v>29</v>
      </c>
      <c r="B380" t="s">
        <v>3309</v>
      </c>
    </row>
    <row r="381" spans="1:2" x14ac:dyDescent="0.3">
      <c r="A381" t="s">
        <v>3310</v>
      </c>
      <c r="B381" t="s">
        <v>3311</v>
      </c>
    </row>
    <row r="382" spans="1:2" x14ac:dyDescent="0.3">
      <c r="A382" t="s">
        <v>3312</v>
      </c>
      <c r="B382" t="s">
        <v>3311</v>
      </c>
    </row>
    <row r="383" spans="1:2" x14ac:dyDescent="0.3">
      <c r="A383" t="s">
        <v>3313</v>
      </c>
      <c r="B383" t="s">
        <v>3314</v>
      </c>
    </row>
    <row r="384" spans="1:2" x14ac:dyDescent="0.3">
      <c r="A384" t="s">
        <v>3315</v>
      </c>
      <c r="B384" t="s">
        <v>3314</v>
      </c>
    </row>
    <row r="385" spans="1:2" x14ac:dyDescent="0.3">
      <c r="A385" t="s">
        <v>3316</v>
      </c>
      <c r="B385" t="s">
        <v>3317</v>
      </c>
    </row>
    <row r="386" spans="1:2" x14ac:dyDescent="0.3">
      <c r="A386" t="s">
        <v>3318</v>
      </c>
      <c r="B386" t="s">
        <v>3319</v>
      </c>
    </row>
    <row r="387" spans="1:2" x14ac:dyDescent="0.3">
      <c r="A387" t="s">
        <v>3320</v>
      </c>
      <c r="B387" t="s">
        <v>3321</v>
      </c>
    </row>
    <row r="388" spans="1:2" x14ac:dyDescent="0.3">
      <c r="A388" s="40">
        <v>30</v>
      </c>
      <c r="B388" t="s">
        <v>3322</v>
      </c>
    </row>
    <row r="389" spans="1:2" x14ac:dyDescent="0.3">
      <c r="A389" t="s">
        <v>3323</v>
      </c>
      <c r="B389" t="s">
        <v>3324</v>
      </c>
    </row>
    <row r="390" spans="1:2" x14ac:dyDescent="0.3">
      <c r="A390" t="s">
        <v>3325</v>
      </c>
      <c r="B390" t="s">
        <v>3326</v>
      </c>
    </row>
    <row r="391" spans="1:2" x14ac:dyDescent="0.3">
      <c r="A391" t="s">
        <v>3327</v>
      </c>
      <c r="B391" t="s">
        <v>3328</v>
      </c>
    </row>
    <row r="392" spans="1:2" x14ac:dyDescent="0.3">
      <c r="A392" t="s">
        <v>3329</v>
      </c>
      <c r="B392" t="s">
        <v>3330</v>
      </c>
    </row>
    <row r="393" spans="1:2" x14ac:dyDescent="0.3">
      <c r="A393" t="s">
        <v>3331</v>
      </c>
      <c r="B393" t="s">
        <v>3330</v>
      </c>
    </row>
    <row r="394" spans="1:2" x14ac:dyDescent="0.3">
      <c r="A394" t="s">
        <v>3332</v>
      </c>
      <c r="B394" t="s">
        <v>3333</v>
      </c>
    </row>
    <row r="395" spans="1:2" x14ac:dyDescent="0.3">
      <c r="A395" t="s">
        <v>3334</v>
      </c>
      <c r="B395" t="s">
        <v>3333</v>
      </c>
    </row>
    <row r="396" spans="1:2" x14ac:dyDescent="0.3">
      <c r="A396" t="s">
        <v>3335</v>
      </c>
      <c r="B396" t="s">
        <v>3336</v>
      </c>
    </row>
    <row r="397" spans="1:2" x14ac:dyDescent="0.3">
      <c r="A397" t="s">
        <v>3337</v>
      </c>
      <c r="B397" t="s">
        <v>3336</v>
      </c>
    </row>
    <row r="398" spans="1:2" x14ac:dyDescent="0.3">
      <c r="A398" t="s">
        <v>3338</v>
      </c>
      <c r="B398" t="s">
        <v>3339</v>
      </c>
    </row>
    <row r="399" spans="1:2" x14ac:dyDescent="0.3">
      <c r="A399" t="s">
        <v>3340</v>
      </c>
      <c r="B399" t="s">
        <v>3341</v>
      </c>
    </row>
    <row r="400" spans="1:2" x14ac:dyDescent="0.3">
      <c r="A400" t="s">
        <v>3342</v>
      </c>
      <c r="B400" t="s">
        <v>3343</v>
      </c>
    </row>
    <row r="401" spans="1:2" x14ac:dyDescent="0.3">
      <c r="A401" t="s">
        <v>3344</v>
      </c>
      <c r="B401" t="s">
        <v>3345</v>
      </c>
    </row>
    <row r="402" spans="1:2" x14ac:dyDescent="0.3">
      <c r="A402" s="40">
        <v>31</v>
      </c>
      <c r="B402" t="s">
        <v>3346</v>
      </c>
    </row>
    <row r="403" spans="1:2" x14ac:dyDescent="0.3">
      <c r="A403" t="s">
        <v>3347</v>
      </c>
      <c r="B403" t="s">
        <v>3346</v>
      </c>
    </row>
    <row r="404" spans="1:2" x14ac:dyDescent="0.3">
      <c r="A404" t="s">
        <v>3348</v>
      </c>
      <c r="B404" t="s">
        <v>3349</v>
      </c>
    </row>
    <row r="405" spans="1:2" x14ac:dyDescent="0.3">
      <c r="A405" t="s">
        <v>3350</v>
      </c>
      <c r="B405" t="s">
        <v>3351</v>
      </c>
    </row>
    <row r="406" spans="1:2" x14ac:dyDescent="0.3">
      <c r="A406" t="s">
        <v>3352</v>
      </c>
      <c r="B406" t="s">
        <v>3353</v>
      </c>
    </row>
    <row r="407" spans="1:2" x14ac:dyDescent="0.3">
      <c r="A407" t="s">
        <v>3354</v>
      </c>
      <c r="B407" t="s">
        <v>3355</v>
      </c>
    </row>
    <row r="408" spans="1:2" x14ac:dyDescent="0.3">
      <c r="A408" s="40">
        <v>32</v>
      </c>
      <c r="B408" t="s">
        <v>3356</v>
      </c>
    </row>
    <row r="409" spans="1:2" x14ac:dyDescent="0.3">
      <c r="A409" t="s">
        <v>3357</v>
      </c>
      <c r="B409" t="s">
        <v>3358</v>
      </c>
    </row>
    <row r="410" spans="1:2" x14ac:dyDescent="0.3">
      <c r="A410" t="s">
        <v>3359</v>
      </c>
      <c r="B410" t="s">
        <v>3360</v>
      </c>
    </row>
    <row r="411" spans="1:2" x14ac:dyDescent="0.3">
      <c r="A411" t="s">
        <v>3361</v>
      </c>
      <c r="B411" t="s">
        <v>3362</v>
      </c>
    </row>
    <row r="412" spans="1:2" x14ac:dyDescent="0.3">
      <c r="A412" t="s">
        <v>3363</v>
      </c>
      <c r="B412" t="s">
        <v>3364</v>
      </c>
    </row>
    <row r="413" spans="1:2" x14ac:dyDescent="0.3">
      <c r="A413" t="s">
        <v>3365</v>
      </c>
      <c r="B413" t="s">
        <v>3366</v>
      </c>
    </row>
    <row r="414" spans="1:2" x14ac:dyDescent="0.3">
      <c r="A414" t="s">
        <v>3367</v>
      </c>
      <c r="B414" t="s">
        <v>3366</v>
      </c>
    </row>
    <row r="415" spans="1:2" x14ac:dyDescent="0.3">
      <c r="A415" t="s">
        <v>3368</v>
      </c>
      <c r="B415" t="s">
        <v>3369</v>
      </c>
    </row>
    <row r="416" spans="1:2" x14ac:dyDescent="0.3">
      <c r="A416" t="s">
        <v>3370</v>
      </c>
      <c r="B416" t="s">
        <v>3369</v>
      </c>
    </row>
    <row r="417" spans="1:2" x14ac:dyDescent="0.3">
      <c r="A417" t="s">
        <v>3371</v>
      </c>
      <c r="B417" t="s">
        <v>3372</v>
      </c>
    </row>
    <row r="418" spans="1:2" x14ac:dyDescent="0.3">
      <c r="A418" t="s">
        <v>3373</v>
      </c>
      <c r="B418" t="s">
        <v>3372</v>
      </c>
    </row>
    <row r="419" spans="1:2" x14ac:dyDescent="0.3">
      <c r="A419" t="s">
        <v>3374</v>
      </c>
      <c r="B419" t="s">
        <v>3375</v>
      </c>
    </row>
    <row r="420" spans="1:2" x14ac:dyDescent="0.3">
      <c r="A420" t="s">
        <v>3376</v>
      </c>
      <c r="B420" t="s">
        <v>3375</v>
      </c>
    </row>
    <row r="421" spans="1:2" x14ac:dyDescent="0.3">
      <c r="A421" t="s">
        <v>3377</v>
      </c>
      <c r="B421" t="s">
        <v>3378</v>
      </c>
    </row>
    <row r="422" spans="1:2" x14ac:dyDescent="0.3">
      <c r="A422" t="s">
        <v>3379</v>
      </c>
      <c r="B422" t="s">
        <v>3380</v>
      </c>
    </row>
    <row r="423" spans="1:2" x14ac:dyDescent="0.3">
      <c r="A423" t="s">
        <v>3381</v>
      </c>
      <c r="B423" t="s">
        <v>3382</v>
      </c>
    </row>
    <row r="424" spans="1:2" x14ac:dyDescent="0.3">
      <c r="A424" s="40">
        <v>33</v>
      </c>
      <c r="B424" t="s">
        <v>3383</v>
      </c>
    </row>
    <row r="425" spans="1:2" x14ac:dyDescent="0.3">
      <c r="A425" t="s">
        <v>3384</v>
      </c>
      <c r="B425" t="s">
        <v>3385</v>
      </c>
    </row>
    <row r="426" spans="1:2" x14ac:dyDescent="0.3">
      <c r="A426" t="s">
        <v>3386</v>
      </c>
      <c r="B426" t="s">
        <v>3387</v>
      </c>
    </row>
    <row r="427" spans="1:2" x14ac:dyDescent="0.3">
      <c r="A427" t="s">
        <v>3388</v>
      </c>
      <c r="B427" t="s">
        <v>3389</v>
      </c>
    </row>
    <row r="428" spans="1:2" x14ac:dyDescent="0.3">
      <c r="A428" t="s">
        <v>3390</v>
      </c>
      <c r="B428" t="s">
        <v>3391</v>
      </c>
    </row>
    <row r="429" spans="1:2" x14ac:dyDescent="0.3">
      <c r="A429" t="s">
        <v>3392</v>
      </c>
      <c r="B429" t="s">
        <v>3393</v>
      </c>
    </row>
    <row r="430" spans="1:2" x14ac:dyDescent="0.3">
      <c r="A430" t="s">
        <v>3394</v>
      </c>
      <c r="B430" t="s">
        <v>3395</v>
      </c>
    </row>
    <row r="431" spans="1:2" x14ac:dyDescent="0.3">
      <c r="A431" t="s">
        <v>3396</v>
      </c>
      <c r="B431" t="s">
        <v>3397</v>
      </c>
    </row>
    <row r="432" spans="1:2" x14ac:dyDescent="0.3">
      <c r="A432" t="s">
        <v>3398</v>
      </c>
      <c r="B432" t="s">
        <v>3399</v>
      </c>
    </row>
    <row r="433" spans="1:2" x14ac:dyDescent="0.3">
      <c r="A433" t="s">
        <v>3400</v>
      </c>
      <c r="B433" t="s">
        <v>3401</v>
      </c>
    </row>
    <row r="434" spans="1:2" x14ac:dyDescent="0.3">
      <c r="A434" t="s">
        <v>3402</v>
      </c>
      <c r="B434" t="s">
        <v>3403</v>
      </c>
    </row>
    <row r="435" spans="1:2" x14ac:dyDescent="0.3">
      <c r="A435" t="s">
        <v>3404</v>
      </c>
      <c r="B435" t="s">
        <v>3403</v>
      </c>
    </row>
    <row r="436" spans="1:2" x14ac:dyDescent="0.3">
      <c r="A436" s="40">
        <v>35</v>
      </c>
      <c r="B436" t="s">
        <v>3405</v>
      </c>
    </row>
    <row r="437" spans="1:2" x14ac:dyDescent="0.3">
      <c r="A437" t="s">
        <v>3406</v>
      </c>
      <c r="B437" t="s">
        <v>3407</v>
      </c>
    </row>
    <row r="438" spans="1:2" x14ac:dyDescent="0.3">
      <c r="A438" t="s">
        <v>3408</v>
      </c>
      <c r="B438" t="s">
        <v>3409</v>
      </c>
    </row>
    <row r="439" spans="1:2" x14ac:dyDescent="0.3">
      <c r="A439" t="s">
        <v>3410</v>
      </c>
      <c r="B439" t="s">
        <v>3411</v>
      </c>
    </row>
    <row r="440" spans="1:2" x14ac:dyDescent="0.3">
      <c r="A440" t="s">
        <v>3412</v>
      </c>
      <c r="B440" t="s">
        <v>3413</v>
      </c>
    </row>
    <row r="441" spans="1:2" x14ac:dyDescent="0.3">
      <c r="A441" t="s">
        <v>3414</v>
      </c>
      <c r="B441" t="s">
        <v>3415</v>
      </c>
    </row>
    <row r="442" spans="1:2" x14ac:dyDescent="0.3">
      <c r="A442" t="s">
        <v>3416</v>
      </c>
      <c r="B442" t="s">
        <v>3417</v>
      </c>
    </row>
    <row r="443" spans="1:2" x14ac:dyDescent="0.3">
      <c r="A443" t="s">
        <v>3418</v>
      </c>
      <c r="B443" t="s">
        <v>3419</v>
      </c>
    </row>
    <row r="444" spans="1:2" x14ac:dyDescent="0.3">
      <c r="A444" t="s">
        <v>3420</v>
      </c>
      <c r="B444" t="s">
        <v>3421</v>
      </c>
    </row>
    <row r="445" spans="1:2" x14ac:dyDescent="0.3">
      <c r="A445" t="s">
        <v>3422</v>
      </c>
      <c r="B445" t="s">
        <v>3423</v>
      </c>
    </row>
    <row r="446" spans="1:2" x14ac:dyDescent="0.3">
      <c r="A446" t="s">
        <v>3424</v>
      </c>
      <c r="B446" t="s">
        <v>3425</v>
      </c>
    </row>
    <row r="447" spans="1:2" x14ac:dyDescent="0.3">
      <c r="A447" t="s">
        <v>3426</v>
      </c>
      <c r="B447" t="s">
        <v>3425</v>
      </c>
    </row>
    <row r="448" spans="1:2" x14ac:dyDescent="0.3">
      <c r="A448" s="40">
        <v>36</v>
      </c>
      <c r="B448" t="s">
        <v>3427</v>
      </c>
    </row>
    <row r="449" spans="1:2" x14ac:dyDescent="0.3">
      <c r="A449" t="s">
        <v>3428</v>
      </c>
      <c r="B449" t="s">
        <v>3427</v>
      </c>
    </row>
    <row r="450" spans="1:2" x14ac:dyDescent="0.3">
      <c r="A450" t="s">
        <v>3429</v>
      </c>
      <c r="B450" t="s">
        <v>3427</v>
      </c>
    </row>
    <row r="451" spans="1:2" x14ac:dyDescent="0.3">
      <c r="A451" s="40">
        <v>37</v>
      </c>
      <c r="B451" t="s">
        <v>3430</v>
      </c>
    </row>
    <row r="452" spans="1:2" x14ac:dyDescent="0.3">
      <c r="A452" t="s">
        <v>3431</v>
      </c>
      <c r="B452" t="s">
        <v>3430</v>
      </c>
    </row>
    <row r="453" spans="1:2" x14ac:dyDescent="0.3">
      <c r="A453" t="s">
        <v>3432</v>
      </c>
      <c r="B453" t="s">
        <v>3430</v>
      </c>
    </row>
    <row r="454" spans="1:2" x14ac:dyDescent="0.3">
      <c r="A454" s="40">
        <v>38</v>
      </c>
      <c r="B454" t="s">
        <v>3433</v>
      </c>
    </row>
    <row r="455" spans="1:2" x14ac:dyDescent="0.3">
      <c r="A455" t="s">
        <v>3434</v>
      </c>
      <c r="B455" t="s">
        <v>3435</v>
      </c>
    </row>
    <row r="456" spans="1:2" x14ac:dyDescent="0.3">
      <c r="A456" t="s">
        <v>3436</v>
      </c>
      <c r="B456" t="s">
        <v>3437</v>
      </c>
    </row>
    <row r="457" spans="1:2" x14ac:dyDescent="0.3">
      <c r="A457" t="s">
        <v>3438</v>
      </c>
      <c r="B457" t="s">
        <v>3439</v>
      </c>
    </row>
    <row r="458" spans="1:2" x14ac:dyDescent="0.3">
      <c r="A458" t="s">
        <v>3440</v>
      </c>
      <c r="B458" t="s">
        <v>3441</v>
      </c>
    </row>
    <row r="459" spans="1:2" x14ac:dyDescent="0.3">
      <c r="A459" t="s">
        <v>3442</v>
      </c>
      <c r="B459" t="s">
        <v>3443</v>
      </c>
    </row>
    <row r="460" spans="1:2" x14ac:dyDescent="0.3">
      <c r="A460" t="s">
        <v>3444</v>
      </c>
      <c r="B460" t="s">
        <v>3445</v>
      </c>
    </row>
    <row r="461" spans="1:2" x14ac:dyDescent="0.3">
      <c r="A461" t="s">
        <v>3446</v>
      </c>
      <c r="B461" t="s">
        <v>3447</v>
      </c>
    </row>
    <row r="462" spans="1:2" x14ac:dyDescent="0.3">
      <c r="A462" t="s">
        <v>3448</v>
      </c>
      <c r="B462" t="s">
        <v>3449</v>
      </c>
    </row>
    <row r="463" spans="1:2" x14ac:dyDescent="0.3">
      <c r="A463" t="s">
        <v>3450</v>
      </c>
      <c r="B463" t="s">
        <v>3451</v>
      </c>
    </row>
    <row r="464" spans="1:2" x14ac:dyDescent="0.3">
      <c r="A464" s="40">
        <v>39</v>
      </c>
      <c r="B464" t="s">
        <v>3452</v>
      </c>
    </row>
    <row r="465" spans="1:2" x14ac:dyDescent="0.3">
      <c r="A465" t="s">
        <v>3453</v>
      </c>
      <c r="B465" t="s">
        <v>3452</v>
      </c>
    </row>
    <row r="466" spans="1:2" x14ac:dyDescent="0.3">
      <c r="A466" t="s">
        <v>3454</v>
      </c>
      <c r="B466" t="s">
        <v>3452</v>
      </c>
    </row>
    <row r="467" spans="1:2" x14ac:dyDescent="0.3">
      <c r="A467" s="40">
        <v>41</v>
      </c>
      <c r="B467" t="s">
        <v>3455</v>
      </c>
    </row>
    <row r="468" spans="1:2" x14ac:dyDescent="0.3">
      <c r="A468" t="s">
        <v>3456</v>
      </c>
      <c r="B468" t="s">
        <v>3457</v>
      </c>
    </row>
    <row r="469" spans="1:2" x14ac:dyDescent="0.3">
      <c r="A469" t="s">
        <v>3458</v>
      </c>
      <c r="B469" t="s">
        <v>3457</v>
      </c>
    </row>
    <row r="470" spans="1:2" x14ac:dyDescent="0.3">
      <c r="A470" t="s">
        <v>3459</v>
      </c>
      <c r="B470" t="s">
        <v>3460</v>
      </c>
    </row>
    <row r="471" spans="1:2" x14ac:dyDescent="0.3">
      <c r="A471" t="s">
        <v>3461</v>
      </c>
      <c r="B471" t="s">
        <v>3460</v>
      </c>
    </row>
    <row r="472" spans="1:2" x14ac:dyDescent="0.3">
      <c r="A472" s="40">
        <v>42</v>
      </c>
      <c r="B472" t="s">
        <v>3462</v>
      </c>
    </row>
    <row r="473" spans="1:2" x14ac:dyDescent="0.3">
      <c r="A473" t="s">
        <v>3463</v>
      </c>
      <c r="B473" t="s">
        <v>3464</v>
      </c>
    </row>
    <row r="474" spans="1:2" x14ac:dyDescent="0.3">
      <c r="A474" t="s">
        <v>3465</v>
      </c>
      <c r="B474" t="s">
        <v>3466</v>
      </c>
    </row>
    <row r="475" spans="1:2" x14ac:dyDescent="0.3">
      <c r="A475" t="s">
        <v>3467</v>
      </c>
      <c r="B475" t="s">
        <v>3468</v>
      </c>
    </row>
    <row r="476" spans="1:2" x14ac:dyDescent="0.3">
      <c r="A476" t="s">
        <v>3469</v>
      </c>
      <c r="B476" t="s">
        <v>3470</v>
      </c>
    </row>
    <row r="477" spans="1:2" x14ac:dyDescent="0.3">
      <c r="A477" t="s">
        <v>3471</v>
      </c>
      <c r="B477" t="s">
        <v>3472</v>
      </c>
    </row>
    <row r="478" spans="1:2" x14ac:dyDescent="0.3">
      <c r="A478" t="s">
        <v>3473</v>
      </c>
      <c r="B478" t="s">
        <v>3474</v>
      </c>
    </row>
    <row r="479" spans="1:2" x14ac:dyDescent="0.3">
      <c r="A479" t="s">
        <v>3475</v>
      </c>
      <c r="B479" t="s">
        <v>3476</v>
      </c>
    </row>
    <row r="480" spans="1:2" x14ac:dyDescent="0.3">
      <c r="A480" t="s">
        <v>3477</v>
      </c>
      <c r="B480" t="s">
        <v>3478</v>
      </c>
    </row>
    <row r="481" spans="1:2" x14ac:dyDescent="0.3">
      <c r="A481" t="s">
        <v>3479</v>
      </c>
      <c r="B481" t="s">
        <v>3480</v>
      </c>
    </row>
    <row r="482" spans="1:2" x14ac:dyDescent="0.3">
      <c r="A482" t="s">
        <v>3481</v>
      </c>
      <c r="B482" t="s">
        <v>3482</v>
      </c>
    </row>
    <row r="483" spans="1:2" x14ac:dyDescent="0.3">
      <c r="A483" s="40">
        <v>43</v>
      </c>
      <c r="B483" t="s">
        <v>3483</v>
      </c>
    </row>
    <row r="484" spans="1:2" x14ac:dyDescent="0.3">
      <c r="A484" t="s">
        <v>3484</v>
      </c>
      <c r="B484" t="s">
        <v>3485</v>
      </c>
    </row>
    <row r="485" spans="1:2" x14ac:dyDescent="0.3">
      <c r="A485" t="s">
        <v>3486</v>
      </c>
      <c r="B485" t="s">
        <v>3487</v>
      </c>
    </row>
    <row r="486" spans="1:2" x14ac:dyDescent="0.3">
      <c r="A486" t="s">
        <v>3488</v>
      </c>
      <c r="B486" t="s">
        <v>3489</v>
      </c>
    </row>
    <row r="487" spans="1:2" x14ac:dyDescent="0.3">
      <c r="A487" t="s">
        <v>3490</v>
      </c>
      <c r="B487" t="s">
        <v>3491</v>
      </c>
    </row>
    <row r="488" spans="1:2" x14ac:dyDescent="0.3">
      <c r="A488" t="s">
        <v>3492</v>
      </c>
      <c r="B488" t="s">
        <v>3493</v>
      </c>
    </row>
    <row r="489" spans="1:2" x14ac:dyDescent="0.3">
      <c r="A489" t="s">
        <v>3494</v>
      </c>
      <c r="B489" t="s">
        <v>3495</v>
      </c>
    </row>
    <row r="490" spans="1:2" x14ac:dyDescent="0.3">
      <c r="A490" t="s">
        <v>3496</v>
      </c>
      <c r="B490" t="s">
        <v>3497</v>
      </c>
    </row>
    <row r="491" spans="1:2" x14ac:dyDescent="0.3">
      <c r="A491" t="s">
        <v>3498</v>
      </c>
      <c r="B491" t="s">
        <v>3499</v>
      </c>
    </row>
    <row r="492" spans="1:2" x14ac:dyDescent="0.3">
      <c r="A492" t="s">
        <v>3500</v>
      </c>
      <c r="B492" t="s">
        <v>3501</v>
      </c>
    </row>
    <row r="493" spans="1:2" x14ac:dyDescent="0.3">
      <c r="A493" t="s">
        <v>3502</v>
      </c>
      <c r="B493" t="s">
        <v>3503</v>
      </c>
    </row>
    <row r="494" spans="1:2" x14ac:dyDescent="0.3">
      <c r="A494" t="s">
        <v>3504</v>
      </c>
      <c r="B494" t="s">
        <v>3505</v>
      </c>
    </row>
    <row r="495" spans="1:2" x14ac:dyDescent="0.3">
      <c r="A495" t="s">
        <v>3506</v>
      </c>
      <c r="B495" t="s">
        <v>3507</v>
      </c>
    </row>
    <row r="496" spans="1:2" x14ac:dyDescent="0.3">
      <c r="A496" t="s">
        <v>3508</v>
      </c>
      <c r="B496" t="s">
        <v>3509</v>
      </c>
    </row>
    <row r="497" spans="1:2" x14ac:dyDescent="0.3">
      <c r="A497" t="s">
        <v>3510</v>
      </c>
      <c r="B497" t="s">
        <v>3511</v>
      </c>
    </row>
    <row r="498" spans="1:2" x14ac:dyDescent="0.3">
      <c r="A498" t="s">
        <v>3512</v>
      </c>
      <c r="B498" t="s">
        <v>3513</v>
      </c>
    </row>
    <row r="499" spans="1:2" x14ac:dyDescent="0.3">
      <c r="A499" t="s">
        <v>3514</v>
      </c>
      <c r="B499" t="s">
        <v>3515</v>
      </c>
    </row>
    <row r="500" spans="1:2" x14ac:dyDescent="0.3">
      <c r="A500" t="s">
        <v>3516</v>
      </c>
      <c r="B500" t="s">
        <v>3517</v>
      </c>
    </row>
    <row r="501" spans="1:2" x14ac:dyDescent="0.3">
      <c r="A501" s="40">
        <v>45</v>
      </c>
      <c r="B501" t="s">
        <v>3518</v>
      </c>
    </row>
    <row r="502" spans="1:2" x14ac:dyDescent="0.3">
      <c r="A502" t="s">
        <v>3519</v>
      </c>
      <c r="B502" t="s">
        <v>3520</v>
      </c>
    </row>
    <row r="503" spans="1:2" x14ac:dyDescent="0.3">
      <c r="A503" t="s">
        <v>3521</v>
      </c>
      <c r="B503" t="s">
        <v>3522</v>
      </c>
    </row>
    <row r="504" spans="1:2" x14ac:dyDescent="0.3">
      <c r="A504" t="s">
        <v>3523</v>
      </c>
      <c r="B504" t="s">
        <v>3524</v>
      </c>
    </row>
    <row r="505" spans="1:2" x14ac:dyDescent="0.3">
      <c r="A505" t="s">
        <v>3525</v>
      </c>
      <c r="B505" t="s">
        <v>3526</v>
      </c>
    </row>
    <row r="506" spans="1:2" x14ac:dyDescent="0.3">
      <c r="A506" t="s">
        <v>3527</v>
      </c>
      <c r="B506" t="s">
        <v>3526</v>
      </c>
    </row>
    <row r="507" spans="1:2" x14ac:dyDescent="0.3">
      <c r="A507" t="s">
        <v>3528</v>
      </c>
      <c r="B507" t="s">
        <v>3529</v>
      </c>
    </row>
    <row r="508" spans="1:2" x14ac:dyDescent="0.3">
      <c r="A508" t="s">
        <v>3530</v>
      </c>
      <c r="B508" t="s">
        <v>3531</v>
      </c>
    </row>
    <row r="509" spans="1:2" x14ac:dyDescent="0.3">
      <c r="A509" t="s">
        <v>3532</v>
      </c>
      <c r="B509" t="s">
        <v>3533</v>
      </c>
    </row>
    <row r="510" spans="1:2" x14ac:dyDescent="0.3">
      <c r="A510" t="s">
        <v>3534</v>
      </c>
      <c r="B510" t="s">
        <v>3535</v>
      </c>
    </row>
    <row r="511" spans="1:2" x14ac:dyDescent="0.3">
      <c r="A511" t="s">
        <v>3536</v>
      </c>
      <c r="B511" t="s">
        <v>3535</v>
      </c>
    </row>
    <row r="512" spans="1:2" x14ac:dyDescent="0.3">
      <c r="A512" s="40">
        <v>46</v>
      </c>
      <c r="B512" t="s">
        <v>3537</v>
      </c>
    </row>
    <row r="513" spans="1:2" x14ac:dyDescent="0.3">
      <c r="A513" t="s">
        <v>3538</v>
      </c>
      <c r="B513" t="s">
        <v>3539</v>
      </c>
    </row>
    <row r="514" spans="1:2" x14ac:dyDescent="0.3">
      <c r="A514" t="s">
        <v>3540</v>
      </c>
      <c r="B514" t="s">
        <v>3541</v>
      </c>
    </row>
    <row r="515" spans="1:2" x14ac:dyDescent="0.3">
      <c r="A515" t="s">
        <v>3542</v>
      </c>
      <c r="B515" t="s">
        <v>3543</v>
      </c>
    </row>
    <row r="516" spans="1:2" x14ac:dyDescent="0.3">
      <c r="A516" t="s">
        <v>3544</v>
      </c>
      <c r="B516" t="s">
        <v>3545</v>
      </c>
    </row>
    <row r="517" spans="1:2" x14ac:dyDescent="0.3">
      <c r="A517" t="s">
        <v>3546</v>
      </c>
      <c r="B517" t="s">
        <v>3547</v>
      </c>
    </row>
    <row r="518" spans="1:2" x14ac:dyDescent="0.3">
      <c r="A518" t="s">
        <v>3548</v>
      </c>
      <c r="B518" t="s">
        <v>3549</v>
      </c>
    </row>
    <row r="519" spans="1:2" x14ac:dyDescent="0.3">
      <c r="A519" t="s">
        <v>3550</v>
      </c>
      <c r="B519" t="s">
        <v>3551</v>
      </c>
    </row>
    <row r="520" spans="1:2" x14ac:dyDescent="0.3">
      <c r="A520" t="s">
        <v>3552</v>
      </c>
      <c r="B520" t="s">
        <v>3553</v>
      </c>
    </row>
    <row r="521" spans="1:2" x14ac:dyDescent="0.3">
      <c r="A521" t="s">
        <v>3554</v>
      </c>
      <c r="B521" t="s">
        <v>3555</v>
      </c>
    </row>
    <row r="522" spans="1:2" x14ac:dyDescent="0.3">
      <c r="A522" t="s">
        <v>3556</v>
      </c>
      <c r="B522" t="s">
        <v>3557</v>
      </c>
    </row>
    <row r="523" spans="1:2" x14ac:dyDescent="0.3">
      <c r="A523" t="s">
        <v>3558</v>
      </c>
      <c r="B523" t="s">
        <v>3559</v>
      </c>
    </row>
    <row r="524" spans="1:2" x14ac:dyDescent="0.3">
      <c r="A524" t="s">
        <v>3560</v>
      </c>
      <c r="B524" t="s">
        <v>3561</v>
      </c>
    </row>
    <row r="525" spans="1:2" x14ac:dyDescent="0.3">
      <c r="A525" t="s">
        <v>3562</v>
      </c>
      <c r="B525" t="s">
        <v>3563</v>
      </c>
    </row>
    <row r="526" spans="1:2" x14ac:dyDescent="0.3">
      <c r="A526" t="s">
        <v>3564</v>
      </c>
      <c r="B526" t="s">
        <v>3565</v>
      </c>
    </row>
    <row r="527" spans="1:2" x14ac:dyDescent="0.3">
      <c r="A527" t="s">
        <v>3566</v>
      </c>
      <c r="B527" t="s">
        <v>3567</v>
      </c>
    </row>
    <row r="528" spans="1:2" x14ac:dyDescent="0.3">
      <c r="A528" t="s">
        <v>3568</v>
      </c>
      <c r="B528" t="s">
        <v>3569</v>
      </c>
    </row>
    <row r="529" spans="1:2" x14ac:dyDescent="0.3">
      <c r="A529" t="s">
        <v>3570</v>
      </c>
      <c r="B529" t="s">
        <v>3571</v>
      </c>
    </row>
    <row r="530" spans="1:2" x14ac:dyDescent="0.3">
      <c r="A530" t="s">
        <v>3572</v>
      </c>
      <c r="B530" t="s">
        <v>3573</v>
      </c>
    </row>
    <row r="531" spans="1:2" x14ac:dyDescent="0.3">
      <c r="A531" t="s">
        <v>3574</v>
      </c>
      <c r="B531" t="s">
        <v>3575</v>
      </c>
    </row>
    <row r="532" spans="1:2" x14ac:dyDescent="0.3">
      <c r="A532" t="s">
        <v>3576</v>
      </c>
      <c r="B532" t="s">
        <v>3577</v>
      </c>
    </row>
    <row r="533" spans="1:2" x14ac:dyDescent="0.3">
      <c r="A533" t="s">
        <v>3578</v>
      </c>
      <c r="B533" t="s">
        <v>3579</v>
      </c>
    </row>
    <row r="534" spans="1:2" x14ac:dyDescent="0.3">
      <c r="A534" t="s">
        <v>3580</v>
      </c>
      <c r="B534" t="s">
        <v>3581</v>
      </c>
    </row>
    <row r="535" spans="1:2" x14ac:dyDescent="0.3">
      <c r="A535" t="s">
        <v>3582</v>
      </c>
      <c r="B535" t="s">
        <v>3583</v>
      </c>
    </row>
    <row r="536" spans="1:2" x14ac:dyDescent="0.3">
      <c r="A536" t="s">
        <v>3584</v>
      </c>
      <c r="B536" t="s">
        <v>3585</v>
      </c>
    </row>
    <row r="537" spans="1:2" x14ac:dyDescent="0.3">
      <c r="A537" t="s">
        <v>3586</v>
      </c>
      <c r="B537" t="s">
        <v>3587</v>
      </c>
    </row>
    <row r="538" spans="1:2" x14ac:dyDescent="0.3">
      <c r="A538" t="s">
        <v>3588</v>
      </c>
      <c r="B538" t="s">
        <v>3589</v>
      </c>
    </row>
    <row r="539" spans="1:2" x14ac:dyDescent="0.3">
      <c r="A539" t="s">
        <v>3590</v>
      </c>
      <c r="B539" t="s">
        <v>3591</v>
      </c>
    </row>
    <row r="540" spans="1:2" x14ac:dyDescent="0.3">
      <c r="A540" t="s">
        <v>3592</v>
      </c>
      <c r="B540" t="s">
        <v>3593</v>
      </c>
    </row>
    <row r="541" spans="1:2" x14ac:dyDescent="0.3">
      <c r="A541" t="s">
        <v>3594</v>
      </c>
      <c r="B541" t="s">
        <v>3595</v>
      </c>
    </row>
    <row r="542" spans="1:2" x14ac:dyDescent="0.3">
      <c r="A542" t="s">
        <v>3596</v>
      </c>
      <c r="B542" t="s">
        <v>3597</v>
      </c>
    </row>
    <row r="543" spans="1:2" x14ac:dyDescent="0.3">
      <c r="A543" t="s">
        <v>3598</v>
      </c>
      <c r="B543" t="s">
        <v>3599</v>
      </c>
    </row>
    <row r="544" spans="1:2" x14ac:dyDescent="0.3">
      <c r="A544" t="s">
        <v>3600</v>
      </c>
      <c r="B544" t="s">
        <v>3601</v>
      </c>
    </row>
    <row r="545" spans="1:2" x14ac:dyDescent="0.3">
      <c r="A545" t="s">
        <v>3602</v>
      </c>
      <c r="B545" t="s">
        <v>3603</v>
      </c>
    </row>
    <row r="546" spans="1:2" x14ac:dyDescent="0.3">
      <c r="A546" t="s">
        <v>3604</v>
      </c>
      <c r="B546" t="s">
        <v>3605</v>
      </c>
    </row>
    <row r="547" spans="1:2" x14ac:dyDescent="0.3">
      <c r="A547" t="s">
        <v>3606</v>
      </c>
      <c r="B547" t="s">
        <v>3607</v>
      </c>
    </row>
    <row r="548" spans="1:2" x14ac:dyDescent="0.3">
      <c r="A548" t="s">
        <v>3608</v>
      </c>
      <c r="B548" t="s">
        <v>3609</v>
      </c>
    </row>
    <row r="549" spans="1:2" x14ac:dyDescent="0.3">
      <c r="A549" t="s">
        <v>3610</v>
      </c>
      <c r="B549" t="s">
        <v>3611</v>
      </c>
    </row>
    <row r="550" spans="1:2" x14ac:dyDescent="0.3">
      <c r="A550" t="s">
        <v>3612</v>
      </c>
      <c r="B550" t="s">
        <v>3613</v>
      </c>
    </row>
    <row r="551" spans="1:2" x14ac:dyDescent="0.3">
      <c r="A551" t="s">
        <v>3614</v>
      </c>
      <c r="B551" t="s">
        <v>3615</v>
      </c>
    </row>
    <row r="552" spans="1:2" x14ac:dyDescent="0.3">
      <c r="A552" t="s">
        <v>3616</v>
      </c>
      <c r="B552" t="s">
        <v>3617</v>
      </c>
    </row>
    <row r="553" spans="1:2" x14ac:dyDescent="0.3">
      <c r="A553" t="s">
        <v>3618</v>
      </c>
      <c r="B553" t="s">
        <v>3619</v>
      </c>
    </row>
    <row r="554" spans="1:2" x14ac:dyDescent="0.3">
      <c r="A554" t="s">
        <v>3620</v>
      </c>
      <c r="B554" t="s">
        <v>3621</v>
      </c>
    </row>
    <row r="555" spans="1:2" x14ac:dyDescent="0.3">
      <c r="A555" t="s">
        <v>3622</v>
      </c>
      <c r="B555" t="s">
        <v>3623</v>
      </c>
    </row>
    <row r="556" spans="1:2" x14ac:dyDescent="0.3">
      <c r="A556" t="s">
        <v>3624</v>
      </c>
      <c r="B556" t="s">
        <v>3625</v>
      </c>
    </row>
    <row r="557" spans="1:2" x14ac:dyDescent="0.3">
      <c r="A557" t="s">
        <v>3626</v>
      </c>
      <c r="B557" t="s">
        <v>3627</v>
      </c>
    </row>
    <row r="558" spans="1:2" x14ac:dyDescent="0.3">
      <c r="A558" t="s">
        <v>3628</v>
      </c>
      <c r="B558" t="s">
        <v>3629</v>
      </c>
    </row>
    <row r="559" spans="1:2" x14ac:dyDescent="0.3">
      <c r="A559" t="s">
        <v>3630</v>
      </c>
      <c r="B559" t="s">
        <v>3631</v>
      </c>
    </row>
    <row r="560" spans="1:2" x14ac:dyDescent="0.3">
      <c r="A560" t="s">
        <v>3632</v>
      </c>
      <c r="B560" t="s">
        <v>3633</v>
      </c>
    </row>
    <row r="561" spans="1:2" x14ac:dyDescent="0.3">
      <c r="A561" t="s">
        <v>3634</v>
      </c>
      <c r="B561" t="s">
        <v>3635</v>
      </c>
    </row>
    <row r="562" spans="1:2" x14ac:dyDescent="0.3">
      <c r="A562" t="s">
        <v>3636</v>
      </c>
      <c r="B562" t="s">
        <v>3637</v>
      </c>
    </row>
    <row r="563" spans="1:2" x14ac:dyDescent="0.3">
      <c r="A563" t="s">
        <v>3638</v>
      </c>
      <c r="B563" t="s">
        <v>3639</v>
      </c>
    </row>
    <row r="564" spans="1:2" x14ac:dyDescent="0.3">
      <c r="A564" t="s">
        <v>3640</v>
      </c>
      <c r="B564" t="s">
        <v>3641</v>
      </c>
    </row>
    <row r="565" spans="1:2" x14ac:dyDescent="0.3">
      <c r="A565" t="s">
        <v>3642</v>
      </c>
      <c r="B565" t="s">
        <v>3643</v>
      </c>
    </row>
    <row r="566" spans="1:2" x14ac:dyDescent="0.3">
      <c r="A566" t="s">
        <v>3644</v>
      </c>
      <c r="B566" t="s">
        <v>3645</v>
      </c>
    </row>
    <row r="567" spans="1:2" x14ac:dyDescent="0.3">
      <c r="A567" t="s">
        <v>3646</v>
      </c>
      <c r="B567" t="s">
        <v>3647</v>
      </c>
    </row>
    <row r="568" spans="1:2" x14ac:dyDescent="0.3">
      <c r="A568" t="s">
        <v>3648</v>
      </c>
      <c r="B568" t="s">
        <v>3647</v>
      </c>
    </row>
    <row r="569" spans="1:2" x14ac:dyDescent="0.3">
      <c r="A569" s="40">
        <v>47</v>
      </c>
      <c r="B569" t="s">
        <v>3649</v>
      </c>
    </row>
    <row r="570" spans="1:2" x14ac:dyDescent="0.3">
      <c r="A570" t="s">
        <v>3650</v>
      </c>
      <c r="B570" t="s">
        <v>3651</v>
      </c>
    </row>
    <row r="571" spans="1:2" x14ac:dyDescent="0.3">
      <c r="A571" t="s">
        <v>3652</v>
      </c>
      <c r="B571" t="s">
        <v>3653</v>
      </c>
    </row>
    <row r="572" spans="1:2" x14ac:dyDescent="0.3">
      <c r="A572" t="s">
        <v>3654</v>
      </c>
      <c r="B572" t="s">
        <v>3655</v>
      </c>
    </row>
    <row r="573" spans="1:2" x14ac:dyDescent="0.3">
      <c r="A573" t="s">
        <v>3656</v>
      </c>
      <c r="B573" t="s">
        <v>3657</v>
      </c>
    </row>
    <row r="574" spans="1:2" x14ac:dyDescent="0.3">
      <c r="A574" t="s">
        <v>3658</v>
      </c>
      <c r="B574" t="s">
        <v>3659</v>
      </c>
    </row>
    <row r="575" spans="1:2" x14ac:dyDescent="0.3">
      <c r="A575" t="s">
        <v>3660</v>
      </c>
      <c r="B575" t="s">
        <v>3661</v>
      </c>
    </row>
    <row r="576" spans="1:2" x14ac:dyDescent="0.3">
      <c r="A576" t="s">
        <v>3662</v>
      </c>
      <c r="B576" t="s">
        <v>3663</v>
      </c>
    </row>
    <row r="577" spans="1:2" x14ac:dyDescent="0.3">
      <c r="A577" t="s">
        <v>3664</v>
      </c>
      <c r="B577" t="s">
        <v>3665</v>
      </c>
    </row>
    <row r="578" spans="1:2" x14ac:dyDescent="0.3">
      <c r="A578" t="s">
        <v>3666</v>
      </c>
      <c r="B578" t="s">
        <v>3667</v>
      </c>
    </row>
    <row r="579" spans="1:2" x14ac:dyDescent="0.3">
      <c r="A579" t="s">
        <v>3668</v>
      </c>
      <c r="B579" t="s">
        <v>3669</v>
      </c>
    </row>
    <row r="580" spans="1:2" x14ac:dyDescent="0.3">
      <c r="A580" t="s">
        <v>3670</v>
      </c>
      <c r="B580" t="s">
        <v>3671</v>
      </c>
    </row>
    <row r="581" spans="1:2" x14ac:dyDescent="0.3">
      <c r="A581" t="s">
        <v>3672</v>
      </c>
      <c r="B581" t="s">
        <v>3673</v>
      </c>
    </row>
    <row r="582" spans="1:2" x14ac:dyDescent="0.3">
      <c r="A582" t="s">
        <v>3674</v>
      </c>
      <c r="B582" t="s">
        <v>3673</v>
      </c>
    </row>
    <row r="583" spans="1:2" x14ac:dyDescent="0.3">
      <c r="A583" t="s">
        <v>3675</v>
      </c>
      <c r="B583" t="s">
        <v>3676</v>
      </c>
    </row>
    <row r="584" spans="1:2" x14ac:dyDescent="0.3">
      <c r="A584" t="s">
        <v>3677</v>
      </c>
      <c r="B584" t="s">
        <v>3678</v>
      </c>
    </row>
    <row r="585" spans="1:2" x14ac:dyDescent="0.3">
      <c r="A585" t="s">
        <v>3679</v>
      </c>
      <c r="B585" t="s">
        <v>3680</v>
      </c>
    </row>
    <row r="586" spans="1:2" x14ac:dyDescent="0.3">
      <c r="A586" t="s">
        <v>3681</v>
      </c>
      <c r="B586" t="s">
        <v>3682</v>
      </c>
    </row>
    <row r="587" spans="1:2" x14ac:dyDescent="0.3">
      <c r="A587" t="s">
        <v>3683</v>
      </c>
      <c r="B587" t="s">
        <v>3684</v>
      </c>
    </row>
    <row r="588" spans="1:2" x14ac:dyDescent="0.3">
      <c r="A588" t="s">
        <v>3685</v>
      </c>
      <c r="B588" t="s">
        <v>3686</v>
      </c>
    </row>
    <row r="589" spans="1:2" x14ac:dyDescent="0.3">
      <c r="A589" t="s">
        <v>3687</v>
      </c>
      <c r="B589" t="s">
        <v>3688</v>
      </c>
    </row>
    <row r="590" spans="1:2" x14ac:dyDescent="0.3">
      <c r="A590" t="s">
        <v>3689</v>
      </c>
      <c r="B590" t="s">
        <v>3690</v>
      </c>
    </row>
    <row r="591" spans="1:2" x14ac:dyDescent="0.3">
      <c r="A591" t="s">
        <v>3691</v>
      </c>
      <c r="B591" t="s">
        <v>3692</v>
      </c>
    </row>
    <row r="592" spans="1:2" x14ac:dyDescent="0.3">
      <c r="A592" t="s">
        <v>3693</v>
      </c>
      <c r="B592" t="s">
        <v>3694</v>
      </c>
    </row>
    <row r="593" spans="1:2" x14ac:dyDescent="0.3">
      <c r="A593" t="s">
        <v>3695</v>
      </c>
      <c r="B593" t="s">
        <v>3696</v>
      </c>
    </row>
    <row r="594" spans="1:2" x14ac:dyDescent="0.3">
      <c r="A594" t="s">
        <v>3697</v>
      </c>
      <c r="B594" t="s">
        <v>3698</v>
      </c>
    </row>
    <row r="595" spans="1:2" x14ac:dyDescent="0.3">
      <c r="A595" t="s">
        <v>3699</v>
      </c>
      <c r="B595" t="s">
        <v>3700</v>
      </c>
    </row>
    <row r="596" spans="1:2" x14ac:dyDescent="0.3">
      <c r="A596" t="s">
        <v>3701</v>
      </c>
      <c r="B596" t="s">
        <v>3702</v>
      </c>
    </row>
    <row r="597" spans="1:2" x14ac:dyDescent="0.3">
      <c r="A597" t="s">
        <v>3703</v>
      </c>
      <c r="B597" t="s">
        <v>3704</v>
      </c>
    </row>
    <row r="598" spans="1:2" x14ac:dyDescent="0.3">
      <c r="A598" t="s">
        <v>3705</v>
      </c>
      <c r="B598" t="s">
        <v>3706</v>
      </c>
    </row>
    <row r="599" spans="1:2" x14ac:dyDescent="0.3">
      <c r="A599" t="s">
        <v>3707</v>
      </c>
      <c r="B599" t="s">
        <v>3708</v>
      </c>
    </row>
    <row r="600" spans="1:2" x14ac:dyDescent="0.3">
      <c r="A600" t="s">
        <v>3709</v>
      </c>
      <c r="B600" t="s">
        <v>3710</v>
      </c>
    </row>
    <row r="601" spans="1:2" x14ac:dyDescent="0.3">
      <c r="A601" t="s">
        <v>3711</v>
      </c>
      <c r="B601" t="s">
        <v>3712</v>
      </c>
    </row>
    <row r="602" spans="1:2" x14ac:dyDescent="0.3">
      <c r="A602" t="s">
        <v>3713</v>
      </c>
      <c r="B602" t="s">
        <v>3714</v>
      </c>
    </row>
    <row r="603" spans="1:2" x14ac:dyDescent="0.3">
      <c r="A603" t="s">
        <v>3715</v>
      </c>
      <c r="B603" t="s">
        <v>3716</v>
      </c>
    </row>
    <row r="604" spans="1:2" x14ac:dyDescent="0.3">
      <c r="A604" t="s">
        <v>3717</v>
      </c>
      <c r="B604" t="s">
        <v>3718</v>
      </c>
    </row>
    <row r="605" spans="1:2" x14ac:dyDescent="0.3">
      <c r="A605" t="s">
        <v>3719</v>
      </c>
      <c r="B605" t="s">
        <v>3720</v>
      </c>
    </row>
    <row r="606" spans="1:2" x14ac:dyDescent="0.3">
      <c r="A606" t="s">
        <v>3721</v>
      </c>
      <c r="B606" t="s">
        <v>3722</v>
      </c>
    </row>
    <row r="607" spans="1:2" x14ac:dyDescent="0.3">
      <c r="A607" t="s">
        <v>3723</v>
      </c>
      <c r="B607" t="s">
        <v>3724</v>
      </c>
    </row>
    <row r="608" spans="1:2" x14ac:dyDescent="0.3">
      <c r="A608" t="s">
        <v>3725</v>
      </c>
      <c r="B608" t="s">
        <v>3726</v>
      </c>
    </row>
    <row r="609" spans="1:2" x14ac:dyDescent="0.3">
      <c r="A609" t="s">
        <v>3727</v>
      </c>
      <c r="B609" t="s">
        <v>3728</v>
      </c>
    </row>
    <row r="610" spans="1:2" x14ac:dyDescent="0.3">
      <c r="A610" t="s">
        <v>3729</v>
      </c>
      <c r="B610" t="s">
        <v>3730</v>
      </c>
    </row>
    <row r="611" spans="1:2" x14ac:dyDescent="0.3">
      <c r="A611" t="s">
        <v>3731</v>
      </c>
      <c r="B611" t="s">
        <v>3732</v>
      </c>
    </row>
    <row r="612" spans="1:2" x14ac:dyDescent="0.3">
      <c r="A612" t="s">
        <v>3733</v>
      </c>
      <c r="B612" t="s">
        <v>3734</v>
      </c>
    </row>
    <row r="613" spans="1:2" x14ac:dyDescent="0.3">
      <c r="A613" t="s">
        <v>3735</v>
      </c>
      <c r="B613" t="s">
        <v>3736</v>
      </c>
    </row>
    <row r="614" spans="1:2" x14ac:dyDescent="0.3">
      <c r="A614" t="s">
        <v>3737</v>
      </c>
      <c r="B614" t="s">
        <v>3738</v>
      </c>
    </row>
    <row r="615" spans="1:2" x14ac:dyDescent="0.3">
      <c r="A615" t="s">
        <v>3739</v>
      </c>
      <c r="B615" t="s">
        <v>3740</v>
      </c>
    </row>
    <row r="616" spans="1:2" x14ac:dyDescent="0.3">
      <c r="A616" s="40">
        <v>49</v>
      </c>
      <c r="B616" t="s">
        <v>3741</v>
      </c>
    </row>
    <row r="617" spans="1:2" x14ac:dyDescent="0.3">
      <c r="A617" t="s">
        <v>3742</v>
      </c>
      <c r="B617" t="s">
        <v>3743</v>
      </c>
    </row>
    <row r="618" spans="1:2" x14ac:dyDescent="0.3">
      <c r="A618" t="s">
        <v>3744</v>
      </c>
      <c r="B618" t="s">
        <v>3743</v>
      </c>
    </row>
    <row r="619" spans="1:2" x14ac:dyDescent="0.3">
      <c r="A619" t="s">
        <v>3745</v>
      </c>
      <c r="B619" t="s">
        <v>3746</v>
      </c>
    </row>
    <row r="620" spans="1:2" x14ac:dyDescent="0.3">
      <c r="A620" t="s">
        <v>3747</v>
      </c>
      <c r="B620" t="s">
        <v>3746</v>
      </c>
    </row>
    <row r="621" spans="1:2" x14ac:dyDescent="0.3">
      <c r="A621" t="s">
        <v>3748</v>
      </c>
      <c r="B621" t="s">
        <v>3749</v>
      </c>
    </row>
    <row r="622" spans="1:2" x14ac:dyDescent="0.3">
      <c r="A622" t="s">
        <v>3750</v>
      </c>
      <c r="B622" t="s">
        <v>3751</v>
      </c>
    </row>
    <row r="623" spans="1:2" x14ac:dyDescent="0.3">
      <c r="A623" t="s">
        <v>3752</v>
      </c>
      <c r="B623" t="s">
        <v>3753</v>
      </c>
    </row>
    <row r="624" spans="1:2" x14ac:dyDescent="0.3">
      <c r="A624" t="s">
        <v>3754</v>
      </c>
      <c r="B624" t="s">
        <v>3755</v>
      </c>
    </row>
    <row r="625" spans="1:2" x14ac:dyDescent="0.3">
      <c r="A625" t="s">
        <v>3756</v>
      </c>
      <c r="B625" t="s">
        <v>3757</v>
      </c>
    </row>
    <row r="626" spans="1:2" x14ac:dyDescent="0.3">
      <c r="A626" t="s">
        <v>3758</v>
      </c>
      <c r="B626" t="s">
        <v>3759</v>
      </c>
    </row>
    <row r="627" spans="1:2" x14ac:dyDescent="0.3">
      <c r="A627" t="s">
        <v>3760</v>
      </c>
      <c r="B627" t="s">
        <v>3761</v>
      </c>
    </row>
    <row r="628" spans="1:2" x14ac:dyDescent="0.3">
      <c r="A628" t="s">
        <v>3762</v>
      </c>
      <c r="B628" t="s">
        <v>3763</v>
      </c>
    </row>
    <row r="629" spans="1:2" x14ac:dyDescent="0.3">
      <c r="A629" t="s">
        <v>3764</v>
      </c>
      <c r="B629" t="s">
        <v>3763</v>
      </c>
    </row>
    <row r="630" spans="1:2" x14ac:dyDescent="0.3">
      <c r="A630" s="40">
        <v>50</v>
      </c>
      <c r="B630" t="s">
        <v>3765</v>
      </c>
    </row>
    <row r="631" spans="1:2" x14ac:dyDescent="0.3">
      <c r="A631" t="s">
        <v>3766</v>
      </c>
      <c r="B631" t="s">
        <v>3767</v>
      </c>
    </row>
    <row r="632" spans="1:2" x14ac:dyDescent="0.3">
      <c r="A632" t="s">
        <v>3768</v>
      </c>
      <c r="B632" t="s">
        <v>3767</v>
      </c>
    </row>
    <row r="633" spans="1:2" x14ac:dyDescent="0.3">
      <c r="A633" t="s">
        <v>3769</v>
      </c>
      <c r="B633" t="s">
        <v>3770</v>
      </c>
    </row>
    <row r="634" spans="1:2" x14ac:dyDescent="0.3">
      <c r="A634" t="s">
        <v>3771</v>
      </c>
      <c r="B634" t="s">
        <v>3770</v>
      </c>
    </row>
    <row r="635" spans="1:2" x14ac:dyDescent="0.3">
      <c r="A635" t="s">
        <v>3772</v>
      </c>
      <c r="B635" t="s">
        <v>3773</v>
      </c>
    </row>
    <row r="636" spans="1:2" x14ac:dyDescent="0.3">
      <c r="A636" t="s">
        <v>3774</v>
      </c>
      <c r="B636" t="s">
        <v>3773</v>
      </c>
    </row>
    <row r="637" spans="1:2" x14ac:dyDescent="0.3">
      <c r="A637" t="s">
        <v>3775</v>
      </c>
      <c r="B637" t="s">
        <v>3776</v>
      </c>
    </row>
    <row r="638" spans="1:2" x14ac:dyDescent="0.3">
      <c r="A638" t="s">
        <v>3777</v>
      </c>
      <c r="B638" t="s">
        <v>3776</v>
      </c>
    </row>
    <row r="639" spans="1:2" x14ac:dyDescent="0.3">
      <c r="A639" s="40">
        <v>51</v>
      </c>
      <c r="B639" t="s">
        <v>3778</v>
      </c>
    </row>
    <row r="640" spans="1:2" x14ac:dyDescent="0.3">
      <c r="A640" t="s">
        <v>3779</v>
      </c>
      <c r="B640" t="s">
        <v>3780</v>
      </c>
    </row>
    <row r="641" spans="1:2" x14ac:dyDescent="0.3">
      <c r="A641" t="s">
        <v>3781</v>
      </c>
      <c r="B641" t="s">
        <v>3780</v>
      </c>
    </row>
    <row r="642" spans="1:2" x14ac:dyDescent="0.3">
      <c r="A642" t="s">
        <v>3782</v>
      </c>
      <c r="B642" t="s">
        <v>3783</v>
      </c>
    </row>
    <row r="643" spans="1:2" x14ac:dyDescent="0.3">
      <c r="A643" t="s">
        <v>3784</v>
      </c>
      <c r="B643" t="s">
        <v>3785</v>
      </c>
    </row>
    <row r="644" spans="1:2" x14ac:dyDescent="0.3">
      <c r="A644" t="s">
        <v>3786</v>
      </c>
      <c r="B644" t="s">
        <v>3787</v>
      </c>
    </row>
    <row r="645" spans="1:2" x14ac:dyDescent="0.3">
      <c r="A645" s="40">
        <v>52</v>
      </c>
      <c r="B645" t="s">
        <v>3788</v>
      </c>
    </row>
    <row r="646" spans="1:2" x14ac:dyDescent="0.3">
      <c r="A646" t="s">
        <v>3789</v>
      </c>
      <c r="B646" t="s">
        <v>3790</v>
      </c>
    </row>
    <row r="647" spans="1:2" x14ac:dyDescent="0.3">
      <c r="A647" t="s">
        <v>3791</v>
      </c>
      <c r="B647" t="s">
        <v>3790</v>
      </c>
    </row>
    <row r="648" spans="1:2" x14ac:dyDescent="0.3">
      <c r="A648" t="s">
        <v>3792</v>
      </c>
      <c r="B648" t="s">
        <v>3793</v>
      </c>
    </row>
    <row r="649" spans="1:2" x14ac:dyDescent="0.3">
      <c r="A649" t="s">
        <v>3794</v>
      </c>
      <c r="B649" t="s">
        <v>3795</v>
      </c>
    </row>
    <row r="650" spans="1:2" x14ac:dyDescent="0.3">
      <c r="A650" t="s">
        <v>3796</v>
      </c>
      <c r="B650" t="s">
        <v>3797</v>
      </c>
    </row>
    <row r="651" spans="1:2" x14ac:dyDescent="0.3">
      <c r="A651" t="s">
        <v>3798</v>
      </c>
      <c r="B651" t="s">
        <v>3799</v>
      </c>
    </row>
    <row r="652" spans="1:2" x14ac:dyDescent="0.3">
      <c r="A652" t="s">
        <v>3800</v>
      </c>
      <c r="B652" t="s">
        <v>3801</v>
      </c>
    </row>
    <row r="653" spans="1:2" x14ac:dyDescent="0.3">
      <c r="A653" t="s">
        <v>3802</v>
      </c>
      <c r="B653" t="s">
        <v>3803</v>
      </c>
    </row>
    <row r="654" spans="1:2" x14ac:dyDescent="0.3">
      <c r="A654" s="40">
        <v>53</v>
      </c>
      <c r="B654" t="s">
        <v>3804</v>
      </c>
    </row>
    <row r="655" spans="1:2" x14ac:dyDescent="0.3">
      <c r="A655" t="s">
        <v>3805</v>
      </c>
      <c r="B655" t="s">
        <v>3806</v>
      </c>
    </row>
    <row r="656" spans="1:2" x14ac:dyDescent="0.3">
      <c r="A656" t="s">
        <v>3807</v>
      </c>
      <c r="B656" t="s">
        <v>3806</v>
      </c>
    </row>
    <row r="657" spans="1:2" x14ac:dyDescent="0.3">
      <c r="A657" t="s">
        <v>3808</v>
      </c>
      <c r="B657" t="s">
        <v>3809</v>
      </c>
    </row>
    <row r="658" spans="1:2" x14ac:dyDescent="0.3">
      <c r="A658" t="s">
        <v>3810</v>
      </c>
      <c r="B658" t="s">
        <v>3809</v>
      </c>
    </row>
    <row r="659" spans="1:2" x14ac:dyDescent="0.3">
      <c r="A659" s="40">
        <v>55</v>
      </c>
      <c r="B659" t="s">
        <v>3811</v>
      </c>
    </row>
    <row r="660" spans="1:2" x14ac:dyDescent="0.3">
      <c r="A660" t="s">
        <v>3812</v>
      </c>
      <c r="B660" t="s">
        <v>3813</v>
      </c>
    </row>
    <row r="661" spans="1:2" x14ac:dyDescent="0.3">
      <c r="A661" t="s">
        <v>3814</v>
      </c>
      <c r="B661" t="s">
        <v>3813</v>
      </c>
    </row>
    <row r="662" spans="1:2" x14ac:dyDescent="0.3">
      <c r="A662" t="s">
        <v>3815</v>
      </c>
      <c r="B662" t="s">
        <v>3816</v>
      </c>
    </row>
    <row r="663" spans="1:2" x14ac:dyDescent="0.3">
      <c r="A663" t="s">
        <v>3817</v>
      </c>
      <c r="B663" t="s">
        <v>3816</v>
      </c>
    </row>
    <row r="664" spans="1:2" x14ac:dyDescent="0.3">
      <c r="A664" t="s">
        <v>3818</v>
      </c>
      <c r="B664" t="s">
        <v>3819</v>
      </c>
    </row>
    <row r="665" spans="1:2" x14ac:dyDescent="0.3">
      <c r="A665" t="s">
        <v>3820</v>
      </c>
      <c r="B665" t="s">
        <v>3819</v>
      </c>
    </row>
    <row r="666" spans="1:2" x14ac:dyDescent="0.3">
      <c r="A666" t="s">
        <v>3821</v>
      </c>
      <c r="B666" t="s">
        <v>3822</v>
      </c>
    </row>
    <row r="667" spans="1:2" x14ac:dyDescent="0.3">
      <c r="A667" t="s">
        <v>3823</v>
      </c>
      <c r="B667" t="s">
        <v>3822</v>
      </c>
    </row>
    <row r="668" spans="1:2" x14ac:dyDescent="0.3">
      <c r="A668" s="40">
        <v>56</v>
      </c>
      <c r="B668" t="s">
        <v>3824</v>
      </c>
    </row>
    <row r="669" spans="1:2" x14ac:dyDescent="0.3">
      <c r="A669" t="s">
        <v>3825</v>
      </c>
      <c r="B669" t="s">
        <v>3826</v>
      </c>
    </row>
    <row r="670" spans="1:2" x14ac:dyDescent="0.3">
      <c r="A670" t="s">
        <v>3827</v>
      </c>
      <c r="B670" t="s">
        <v>3826</v>
      </c>
    </row>
    <row r="671" spans="1:2" x14ac:dyDescent="0.3">
      <c r="A671" t="s">
        <v>3828</v>
      </c>
      <c r="B671" t="s">
        <v>3829</v>
      </c>
    </row>
    <row r="672" spans="1:2" x14ac:dyDescent="0.3">
      <c r="A672" t="s">
        <v>3830</v>
      </c>
      <c r="B672" t="s">
        <v>3831</v>
      </c>
    </row>
    <row r="673" spans="1:2" x14ac:dyDescent="0.3">
      <c r="A673" t="s">
        <v>3832</v>
      </c>
      <c r="B673" t="s">
        <v>3833</v>
      </c>
    </row>
    <row r="674" spans="1:2" x14ac:dyDescent="0.3">
      <c r="A674" t="s">
        <v>3834</v>
      </c>
      <c r="B674" t="s">
        <v>3835</v>
      </c>
    </row>
    <row r="675" spans="1:2" x14ac:dyDescent="0.3">
      <c r="A675" t="s">
        <v>3836</v>
      </c>
      <c r="B675" t="s">
        <v>3835</v>
      </c>
    </row>
    <row r="676" spans="1:2" x14ac:dyDescent="0.3">
      <c r="A676" s="40">
        <v>58</v>
      </c>
      <c r="B676" t="s">
        <v>3837</v>
      </c>
    </row>
    <row r="677" spans="1:2" x14ac:dyDescent="0.3">
      <c r="A677" t="s">
        <v>3838</v>
      </c>
      <c r="B677" t="s">
        <v>3839</v>
      </c>
    </row>
    <row r="678" spans="1:2" x14ac:dyDescent="0.3">
      <c r="A678" t="s">
        <v>3840</v>
      </c>
      <c r="B678" t="s">
        <v>3841</v>
      </c>
    </row>
    <row r="679" spans="1:2" x14ac:dyDescent="0.3">
      <c r="A679" t="s">
        <v>3842</v>
      </c>
      <c r="B679" t="s">
        <v>3843</v>
      </c>
    </row>
    <row r="680" spans="1:2" x14ac:dyDescent="0.3">
      <c r="A680" t="s">
        <v>3844</v>
      </c>
      <c r="B680" t="s">
        <v>3845</v>
      </c>
    </row>
    <row r="681" spans="1:2" x14ac:dyDescent="0.3">
      <c r="A681" t="s">
        <v>3846</v>
      </c>
      <c r="B681" t="s">
        <v>3847</v>
      </c>
    </row>
    <row r="682" spans="1:2" x14ac:dyDescent="0.3">
      <c r="A682" t="s">
        <v>3848</v>
      </c>
      <c r="B682" t="s">
        <v>3849</v>
      </c>
    </row>
    <row r="683" spans="1:2" x14ac:dyDescent="0.3">
      <c r="A683" t="s">
        <v>3850</v>
      </c>
      <c r="B683" t="s">
        <v>3851</v>
      </c>
    </row>
    <row r="684" spans="1:2" x14ac:dyDescent="0.3">
      <c r="A684" t="s">
        <v>3852</v>
      </c>
      <c r="B684" t="s">
        <v>3853</v>
      </c>
    </row>
    <row r="685" spans="1:2" x14ac:dyDescent="0.3">
      <c r="A685" t="s">
        <v>3854</v>
      </c>
      <c r="B685" t="s">
        <v>3855</v>
      </c>
    </row>
    <row r="686" spans="1:2" x14ac:dyDescent="0.3">
      <c r="A686" s="40">
        <v>59</v>
      </c>
      <c r="B686" t="s">
        <v>3856</v>
      </c>
    </row>
    <row r="687" spans="1:2" x14ac:dyDescent="0.3">
      <c r="A687" t="s">
        <v>3857</v>
      </c>
      <c r="B687" t="s">
        <v>3858</v>
      </c>
    </row>
    <row r="688" spans="1:2" x14ac:dyDescent="0.3">
      <c r="A688" t="s">
        <v>3859</v>
      </c>
      <c r="B688" t="s">
        <v>3860</v>
      </c>
    </row>
    <row r="689" spans="1:2" x14ac:dyDescent="0.3">
      <c r="A689" t="s">
        <v>3861</v>
      </c>
      <c r="B689" t="s">
        <v>3862</v>
      </c>
    </row>
    <row r="690" spans="1:2" x14ac:dyDescent="0.3">
      <c r="A690" t="s">
        <v>3863</v>
      </c>
      <c r="B690" t="s">
        <v>3864</v>
      </c>
    </row>
    <row r="691" spans="1:2" x14ac:dyDescent="0.3">
      <c r="A691" t="s">
        <v>3865</v>
      </c>
      <c r="B691" t="s">
        <v>3866</v>
      </c>
    </row>
    <row r="692" spans="1:2" x14ac:dyDescent="0.3">
      <c r="A692" t="s">
        <v>3867</v>
      </c>
      <c r="B692" t="s">
        <v>3868</v>
      </c>
    </row>
    <row r="693" spans="1:2" x14ac:dyDescent="0.3">
      <c r="A693" t="s">
        <v>3869</v>
      </c>
      <c r="B693" t="s">
        <v>3868</v>
      </c>
    </row>
    <row r="694" spans="1:2" x14ac:dyDescent="0.3">
      <c r="A694" s="40">
        <v>60</v>
      </c>
      <c r="B694" t="s">
        <v>3870</v>
      </c>
    </row>
    <row r="695" spans="1:2" x14ac:dyDescent="0.3">
      <c r="A695" t="s">
        <v>3871</v>
      </c>
      <c r="B695" t="s">
        <v>3872</v>
      </c>
    </row>
    <row r="696" spans="1:2" x14ac:dyDescent="0.3">
      <c r="A696" t="s">
        <v>3873</v>
      </c>
      <c r="B696" t="s">
        <v>3872</v>
      </c>
    </row>
    <row r="697" spans="1:2" x14ac:dyDescent="0.3">
      <c r="A697" t="s">
        <v>3874</v>
      </c>
      <c r="B697" t="s">
        <v>3875</v>
      </c>
    </row>
    <row r="698" spans="1:2" x14ac:dyDescent="0.3">
      <c r="A698" t="s">
        <v>3876</v>
      </c>
      <c r="B698" t="s">
        <v>3875</v>
      </c>
    </row>
    <row r="699" spans="1:2" x14ac:dyDescent="0.3">
      <c r="A699" s="40">
        <v>61</v>
      </c>
      <c r="B699" t="s">
        <v>3877</v>
      </c>
    </row>
    <row r="700" spans="1:2" x14ac:dyDescent="0.3">
      <c r="A700" t="s">
        <v>3878</v>
      </c>
      <c r="B700" t="s">
        <v>3879</v>
      </c>
    </row>
    <row r="701" spans="1:2" x14ac:dyDescent="0.3">
      <c r="A701" t="s">
        <v>3880</v>
      </c>
      <c r="B701" t="s">
        <v>3879</v>
      </c>
    </row>
    <row r="702" spans="1:2" x14ac:dyDescent="0.3">
      <c r="A702" t="s">
        <v>3881</v>
      </c>
      <c r="B702" t="s">
        <v>3882</v>
      </c>
    </row>
    <row r="703" spans="1:2" x14ac:dyDescent="0.3">
      <c r="A703" t="s">
        <v>3883</v>
      </c>
      <c r="B703" t="s">
        <v>3882</v>
      </c>
    </row>
    <row r="704" spans="1:2" x14ac:dyDescent="0.3">
      <c r="A704" t="s">
        <v>3884</v>
      </c>
      <c r="B704" t="s">
        <v>3885</v>
      </c>
    </row>
    <row r="705" spans="1:2" x14ac:dyDescent="0.3">
      <c r="A705" t="s">
        <v>3886</v>
      </c>
      <c r="B705" t="s">
        <v>3885</v>
      </c>
    </row>
    <row r="706" spans="1:2" x14ac:dyDescent="0.3">
      <c r="A706" t="s">
        <v>3887</v>
      </c>
      <c r="B706" t="s">
        <v>3888</v>
      </c>
    </row>
    <row r="707" spans="1:2" x14ac:dyDescent="0.3">
      <c r="A707" t="s">
        <v>3889</v>
      </c>
      <c r="B707" t="s">
        <v>3888</v>
      </c>
    </row>
    <row r="708" spans="1:2" x14ac:dyDescent="0.3">
      <c r="A708" s="40">
        <v>62</v>
      </c>
      <c r="B708" t="s">
        <v>3890</v>
      </c>
    </row>
    <row r="709" spans="1:2" x14ac:dyDescent="0.3">
      <c r="A709" t="s">
        <v>3891</v>
      </c>
      <c r="B709" t="s">
        <v>3890</v>
      </c>
    </row>
    <row r="710" spans="1:2" x14ac:dyDescent="0.3">
      <c r="A710" t="s">
        <v>3892</v>
      </c>
      <c r="B710" t="s">
        <v>3893</v>
      </c>
    </row>
    <row r="711" spans="1:2" x14ac:dyDescent="0.3">
      <c r="A711" t="s">
        <v>3894</v>
      </c>
      <c r="B711" t="s">
        <v>3895</v>
      </c>
    </row>
    <row r="712" spans="1:2" x14ac:dyDescent="0.3">
      <c r="A712" t="s">
        <v>3896</v>
      </c>
      <c r="B712" t="s">
        <v>3897</v>
      </c>
    </row>
    <row r="713" spans="1:2" x14ac:dyDescent="0.3">
      <c r="A713" t="s">
        <v>3898</v>
      </c>
      <c r="B713" t="s">
        <v>3899</v>
      </c>
    </row>
    <row r="714" spans="1:2" x14ac:dyDescent="0.3">
      <c r="A714" s="40">
        <v>63</v>
      </c>
      <c r="B714" t="s">
        <v>3900</v>
      </c>
    </row>
    <row r="715" spans="1:2" x14ac:dyDescent="0.3">
      <c r="A715" t="s">
        <v>3901</v>
      </c>
      <c r="B715" t="s">
        <v>3902</v>
      </c>
    </row>
    <row r="716" spans="1:2" x14ac:dyDescent="0.3">
      <c r="A716" t="s">
        <v>3903</v>
      </c>
      <c r="B716" t="s">
        <v>3904</v>
      </c>
    </row>
    <row r="717" spans="1:2" x14ac:dyDescent="0.3">
      <c r="A717" t="s">
        <v>3905</v>
      </c>
      <c r="B717" t="s">
        <v>3906</v>
      </c>
    </row>
    <row r="718" spans="1:2" x14ac:dyDescent="0.3">
      <c r="A718" t="s">
        <v>3907</v>
      </c>
      <c r="B718" t="s">
        <v>3908</v>
      </c>
    </row>
    <row r="719" spans="1:2" x14ac:dyDescent="0.3">
      <c r="A719" t="s">
        <v>3909</v>
      </c>
      <c r="B719" t="s">
        <v>3910</v>
      </c>
    </row>
    <row r="720" spans="1:2" x14ac:dyDescent="0.3">
      <c r="A720" t="s">
        <v>3911</v>
      </c>
      <c r="B720" t="s">
        <v>3912</v>
      </c>
    </row>
    <row r="721" spans="1:2" x14ac:dyDescent="0.3">
      <c r="A721" s="40">
        <v>64</v>
      </c>
      <c r="B721" t="s">
        <v>3913</v>
      </c>
    </row>
    <row r="722" spans="1:2" x14ac:dyDescent="0.3">
      <c r="A722" t="s">
        <v>3914</v>
      </c>
      <c r="B722" t="s">
        <v>3915</v>
      </c>
    </row>
    <row r="723" spans="1:2" x14ac:dyDescent="0.3">
      <c r="A723" t="s">
        <v>3916</v>
      </c>
      <c r="B723" t="s">
        <v>3917</v>
      </c>
    </row>
    <row r="724" spans="1:2" x14ac:dyDescent="0.3">
      <c r="A724" t="s">
        <v>3918</v>
      </c>
      <c r="B724" t="s">
        <v>3919</v>
      </c>
    </row>
    <row r="725" spans="1:2" x14ac:dyDescent="0.3">
      <c r="A725" t="s">
        <v>3920</v>
      </c>
      <c r="B725" t="s">
        <v>3921</v>
      </c>
    </row>
    <row r="726" spans="1:2" x14ac:dyDescent="0.3">
      <c r="A726" t="s">
        <v>3922</v>
      </c>
      <c r="B726" t="s">
        <v>3921</v>
      </c>
    </row>
    <row r="727" spans="1:2" x14ac:dyDescent="0.3">
      <c r="A727" t="s">
        <v>3923</v>
      </c>
      <c r="B727" t="s">
        <v>3924</v>
      </c>
    </row>
    <row r="728" spans="1:2" x14ac:dyDescent="0.3">
      <c r="A728" t="s">
        <v>3925</v>
      </c>
      <c r="B728" t="s">
        <v>3924</v>
      </c>
    </row>
    <row r="729" spans="1:2" x14ac:dyDescent="0.3">
      <c r="A729" t="s">
        <v>3926</v>
      </c>
      <c r="B729" t="s">
        <v>3927</v>
      </c>
    </row>
    <row r="730" spans="1:2" x14ac:dyDescent="0.3">
      <c r="A730" t="s">
        <v>3928</v>
      </c>
      <c r="B730" t="s">
        <v>3929</v>
      </c>
    </row>
    <row r="731" spans="1:2" x14ac:dyDescent="0.3">
      <c r="A731" t="s">
        <v>3930</v>
      </c>
      <c r="B731" t="s">
        <v>3931</v>
      </c>
    </row>
    <row r="732" spans="1:2" x14ac:dyDescent="0.3">
      <c r="A732" t="s">
        <v>3932</v>
      </c>
      <c r="B732" t="s">
        <v>3933</v>
      </c>
    </row>
    <row r="733" spans="1:2" x14ac:dyDescent="0.3">
      <c r="A733" s="40">
        <v>65</v>
      </c>
      <c r="B733" t="s">
        <v>3934</v>
      </c>
    </row>
    <row r="734" spans="1:2" x14ac:dyDescent="0.3">
      <c r="A734" t="s">
        <v>3935</v>
      </c>
      <c r="B734" t="s">
        <v>3936</v>
      </c>
    </row>
    <row r="735" spans="1:2" x14ac:dyDescent="0.3">
      <c r="A735" t="s">
        <v>3937</v>
      </c>
      <c r="B735" t="s">
        <v>3938</v>
      </c>
    </row>
    <row r="736" spans="1:2" x14ac:dyDescent="0.3">
      <c r="A736" t="s">
        <v>3939</v>
      </c>
      <c r="B736" t="s">
        <v>3940</v>
      </c>
    </row>
    <row r="737" spans="1:2" x14ac:dyDescent="0.3">
      <c r="A737" t="s">
        <v>3941</v>
      </c>
      <c r="B737" t="s">
        <v>3942</v>
      </c>
    </row>
    <row r="738" spans="1:2" x14ac:dyDescent="0.3">
      <c r="A738" t="s">
        <v>3943</v>
      </c>
      <c r="B738" t="s">
        <v>3942</v>
      </c>
    </row>
    <row r="739" spans="1:2" x14ac:dyDescent="0.3">
      <c r="A739" t="s">
        <v>3944</v>
      </c>
      <c r="B739" t="s">
        <v>3945</v>
      </c>
    </row>
    <row r="740" spans="1:2" x14ac:dyDescent="0.3">
      <c r="A740" t="s">
        <v>3946</v>
      </c>
      <c r="B740" t="s">
        <v>3945</v>
      </c>
    </row>
    <row r="741" spans="1:2" x14ac:dyDescent="0.3">
      <c r="A741" s="40">
        <v>66</v>
      </c>
      <c r="B741" t="s">
        <v>3947</v>
      </c>
    </row>
    <row r="742" spans="1:2" x14ac:dyDescent="0.3">
      <c r="A742" t="s">
        <v>3948</v>
      </c>
      <c r="B742" t="s">
        <v>3949</v>
      </c>
    </row>
    <row r="743" spans="1:2" x14ac:dyDescent="0.3">
      <c r="A743" t="s">
        <v>3950</v>
      </c>
      <c r="B743" t="s">
        <v>3951</v>
      </c>
    </row>
    <row r="744" spans="1:2" x14ac:dyDescent="0.3">
      <c r="A744" t="s">
        <v>3952</v>
      </c>
      <c r="B744" t="s">
        <v>3953</v>
      </c>
    </row>
    <row r="745" spans="1:2" x14ac:dyDescent="0.3">
      <c r="A745" t="s">
        <v>3954</v>
      </c>
      <c r="B745" t="s">
        <v>3955</v>
      </c>
    </row>
    <row r="746" spans="1:2" x14ac:dyDescent="0.3">
      <c r="A746" t="s">
        <v>3956</v>
      </c>
      <c r="B746" t="s">
        <v>3957</v>
      </c>
    </row>
    <row r="747" spans="1:2" x14ac:dyDescent="0.3">
      <c r="A747" t="s">
        <v>3958</v>
      </c>
      <c r="B747" t="s">
        <v>3959</v>
      </c>
    </row>
    <row r="748" spans="1:2" x14ac:dyDescent="0.3">
      <c r="A748" t="s">
        <v>3960</v>
      </c>
      <c r="B748" t="s">
        <v>3961</v>
      </c>
    </row>
    <row r="749" spans="1:2" x14ac:dyDescent="0.3">
      <c r="A749" t="s">
        <v>3962</v>
      </c>
      <c r="B749" t="s">
        <v>3963</v>
      </c>
    </row>
    <row r="750" spans="1:2" x14ac:dyDescent="0.3">
      <c r="A750" t="s">
        <v>3964</v>
      </c>
      <c r="B750" t="s">
        <v>3965</v>
      </c>
    </row>
    <row r="751" spans="1:2" x14ac:dyDescent="0.3">
      <c r="A751" t="s">
        <v>3966</v>
      </c>
      <c r="B751" t="s">
        <v>3965</v>
      </c>
    </row>
    <row r="752" spans="1:2" x14ac:dyDescent="0.3">
      <c r="A752" s="40">
        <v>68</v>
      </c>
      <c r="B752" t="s">
        <v>3967</v>
      </c>
    </row>
    <row r="753" spans="1:2" x14ac:dyDescent="0.3">
      <c r="A753" t="s">
        <v>3968</v>
      </c>
      <c r="B753" t="s">
        <v>3969</v>
      </c>
    </row>
    <row r="754" spans="1:2" x14ac:dyDescent="0.3">
      <c r="A754" t="s">
        <v>3970</v>
      </c>
      <c r="B754" t="s">
        <v>3969</v>
      </c>
    </row>
    <row r="755" spans="1:2" x14ac:dyDescent="0.3">
      <c r="A755" t="s">
        <v>3971</v>
      </c>
      <c r="B755" t="s">
        <v>3972</v>
      </c>
    </row>
    <row r="756" spans="1:2" x14ac:dyDescent="0.3">
      <c r="A756" t="s">
        <v>3973</v>
      </c>
      <c r="B756" t="s">
        <v>3972</v>
      </c>
    </row>
    <row r="757" spans="1:2" x14ac:dyDescent="0.3">
      <c r="A757" t="s">
        <v>3974</v>
      </c>
      <c r="B757" t="s">
        <v>3975</v>
      </c>
    </row>
    <row r="758" spans="1:2" x14ac:dyDescent="0.3">
      <c r="A758" t="s">
        <v>3976</v>
      </c>
      <c r="B758" t="s">
        <v>3977</v>
      </c>
    </row>
    <row r="759" spans="1:2" x14ac:dyDescent="0.3">
      <c r="A759" t="s">
        <v>3978</v>
      </c>
      <c r="B759" t="s">
        <v>3979</v>
      </c>
    </row>
    <row r="760" spans="1:2" x14ac:dyDescent="0.3">
      <c r="A760" s="40">
        <v>69</v>
      </c>
      <c r="B760" t="s">
        <v>3980</v>
      </c>
    </row>
    <row r="761" spans="1:2" x14ac:dyDescent="0.3">
      <c r="A761" t="s">
        <v>3981</v>
      </c>
      <c r="B761" t="s">
        <v>3982</v>
      </c>
    </row>
    <row r="762" spans="1:2" x14ac:dyDescent="0.3">
      <c r="A762" t="s">
        <v>3983</v>
      </c>
      <c r="B762" t="s">
        <v>3982</v>
      </c>
    </row>
    <row r="763" spans="1:2" x14ac:dyDescent="0.3">
      <c r="A763" t="s">
        <v>3984</v>
      </c>
      <c r="B763" t="s">
        <v>3985</v>
      </c>
    </row>
    <row r="764" spans="1:2" x14ac:dyDescent="0.3">
      <c r="A764" t="s">
        <v>3986</v>
      </c>
      <c r="B764" t="s">
        <v>3985</v>
      </c>
    </row>
    <row r="765" spans="1:2" x14ac:dyDescent="0.3">
      <c r="A765" s="40">
        <v>70</v>
      </c>
      <c r="B765" t="s">
        <v>3987</v>
      </c>
    </row>
    <row r="766" spans="1:2" x14ac:dyDescent="0.3">
      <c r="A766" t="s">
        <v>3988</v>
      </c>
      <c r="B766" t="s">
        <v>3989</v>
      </c>
    </row>
    <row r="767" spans="1:2" x14ac:dyDescent="0.3">
      <c r="A767" t="s">
        <v>3990</v>
      </c>
      <c r="B767" t="s">
        <v>3989</v>
      </c>
    </row>
    <row r="768" spans="1:2" x14ac:dyDescent="0.3">
      <c r="A768" t="s">
        <v>3991</v>
      </c>
      <c r="B768" t="s">
        <v>3992</v>
      </c>
    </row>
    <row r="769" spans="1:2" x14ac:dyDescent="0.3">
      <c r="A769" t="s">
        <v>3993</v>
      </c>
      <c r="B769" t="s">
        <v>3994</v>
      </c>
    </row>
    <row r="770" spans="1:2" x14ac:dyDescent="0.3">
      <c r="A770" t="s">
        <v>3995</v>
      </c>
      <c r="B770" t="s">
        <v>3996</v>
      </c>
    </row>
    <row r="771" spans="1:2" x14ac:dyDescent="0.3">
      <c r="A771" s="40">
        <v>71</v>
      </c>
      <c r="B771" t="s">
        <v>3997</v>
      </c>
    </row>
    <row r="772" spans="1:2" x14ac:dyDescent="0.3">
      <c r="A772" t="s">
        <v>3998</v>
      </c>
      <c r="B772" t="s">
        <v>3999</v>
      </c>
    </row>
    <row r="773" spans="1:2" x14ac:dyDescent="0.3">
      <c r="A773" t="s">
        <v>4000</v>
      </c>
      <c r="B773" t="s">
        <v>4001</v>
      </c>
    </row>
    <row r="774" spans="1:2" x14ac:dyDescent="0.3">
      <c r="A774" t="s">
        <v>4002</v>
      </c>
      <c r="B774" t="s">
        <v>4003</v>
      </c>
    </row>
    <row r="775" spans="1:2" x14ac:dyDescent="0.3">
      <c r="A775" t="s">
        <v>4004</v>
      </c>
      <c r="B775" t="s">
        <v>4005</v>
      </c>
    </row>
    <row r="776" spans="1:2" x14ac:dyDescent="0.3">
      <c r="A776" t="s">
        <v>4006</v>
      </c>
      <c r="B776" t="s">
        <v>4005</v>
      </c>
    </row>
    <row r="777" spans="1:2" x14ac:dyDescent="0.3">
      <c r="A777" s="40">
        <v>72</v>
      </c>
      <c r="B777" t="s">
        <v>4007</v>
      </c>
    </row>
    <row r="778" spans="1:2" x14ac:dyDescent="0.3">
      <c r="A778" t="s">
        <v>4008</v>
      </c>
      <c r="B778" t="s">
        <v>4009</v>
      </c>
    </row>
    <row r="779" spans="1:2" x14ac:dyDescent="0.3">
      <c r="A779" t="s">
        <v>4010</v>
      </c>
      <c r="B779" t="s">
        <v>4011</v>
      </c>
    </row>
    <row r="780" spans="1:2" x14ac:dyDescent="0.3">
      <c r="A780" t="s">
        <v>4012</v>
      </c>
      <c r="B780" t="s">
        <v>4013</v>
      </c>
    </row>
    <row r="781" spans="1:2" x14ac:dyDescent="0.3">
      <c r="A781" t="s">
        <v>4014</v>
      </c>
      <c r="B781" t="s">
        <v>4015</v>
      </c>
    </row>
    <row r="782" spans="1:2" x14ac:dyDescent="0.3">
      <c r="A782" t="s">
        <v>4016</v>
      </c>
      <c r="B782" t="s">
        <v>4015</v>
      </c>
    </row>
    <row r="783" spans="1:2" x14ac:dyDescent="0.3">
      <c r="A783" s="40">
        <v>73</v>
      </c>
      <c r="B783" t="s">
        <v>4017</v>
      </c>
    </row>
    <row r="784" spans="1:2" x14ac:dyDescent="0.3">
      <c r="A784" t="s">
        <v>4018</v>
      </c>
      <c r="B784" t="s">
        <v>4019</v>
      </c>
    </row>
    <row r="785" spans="1:2" x14ac:dyDescent="0.3">
      <c r="A785" t="s">
        <v>4020</v>
      </c>
      <c r="B785" t="s">
        <v>4021</v>
      </c>
    </row>
    <row r="786" spans="1:2" x14ac:dyDescent="0.3">
      <c r="A786" t="s">
        <v>4022</v>
      </c>
      <c r="B786" t="s">
        <v>4023</v>
      </c>
    </row>
    <row r="787" spans="1:2" x14ac:dyDescent="0.3">
      <c r="A787" t="s">
        <v>4024</v>
      </c>
      <c r="B787" t="s">
        <v>4025</v>
      </c>
    </row>
    <row r="788" spans="1:2" x14ac:dyDescent="0.3">
      <c r="A788" t="s">
        <v>4026</v>
      </c>
      <c r="B788" t="s">
        <v>4025</v>
      </c>
    </row>
    <row r="789" spans="1:2" x14ac:dyDescent="0.3">
      <c r="A789" s="40">
        <v>74</v>
      </c>
      <c r="B789" t="s">
        <v>4027</v>
      </c>
    </row>
    <row r="790" spans="1:2" x14ac:dyDescent="0.3">
      <c r="A790" t="s">
        <v>4028</v>
      </c>
      <c r="B790" t="s">
        <v>4029</v>
      </c>
    </row>
    <row r="791" spans="1:2" x14ac:dyDescent="0.3">
      <c r="A791" t="s">
        <v>4030</v>
      </c>
      <c r="B791" t="s">
        <v>4029</v>
      </c>
    </row>
    <row r="792" spans="1:2" x14ac:dyDescent="0.3">
      <c r="A792" t="s">
        <v>4031</v>
      </c>
      <c r="B792" t="s">
        <v>4032</v>
      </c>
    </row>
    <row r="793" spans="1:2" x14ac:dyDescent="0.3">
      <c r="A793" t="s">
        <v>4033</v>
      </c>
      <c r="B793" t="s">
        <v>4032</v>
      </c>
    </row>
    <row r="794" spans="1:2" x14ac:dyDescent="0.3">
      <c r="A794" t="s">
        <v>4034</v>
      </c>
      <c r="B794" t="s">
        <v>4035</v>
      </c>
    </row>
    <row r="795" spans="1:2" x14ac:dyDescent="0.3">
      <c r="A795" t="s">
        <v>4036</v>
      </c>
      <c r="B795" t="s">
        <v>4035</v>
      </c>
    </row>
    <row r="796" spans="1:2" x14ac:dyDescent="0.3">
      <c r="A796" t="s">
        <v>4037</v>
      </c>
      <c r="B796" t="s">
        <v>4038</v>
      </c>
    </row>
    <row r="797" spans="1:2" x14ac:dyDescent="0.3">
      <c r="A797" t="s">
        <v>4039</v>
      </c>
      <c r="B797" t="s">
        <v>4038</v>
      </c>
    </row>
    <row r="798" spans="1:2" x14ac:dyDescent="0.3">
      <c r="A798" s="40">
        <v>75</v>
      </c>
      <c r="B798" t="s">
        <v>4040</v>
      </c>
    </row>
    <row r="799" spans="1:2" x14ac:dyDescent="0.3">
      <c r="A799" t="s">
        <v>4041</v>
      </c>
      <c r="B799" t="s">
        <v>4040</v>
      </c>
    </row>
    <row r="800" spans="1:2" x14ac:dyDescent="0.3">
      <c r="A800" t="s">
        <v>4042</v>
      </c>
      <c r="B800" t="s">
        <v>4040</v>
      </c>
    </row>
    <row r="801" spans="1:2" x14ac:dyDescent="0.3">
      <c r="A801" s="40">
        <v>77</v>
      </c>
      <c r="B801" t="s">
        <v>4043</v>
      </c>
    </row>
    <row r="802" spans="1:2" x14ac:dyDescent="0.3">
      <c r="A802" t="s">
        <v>4044</v>
      </c>
      <c r="B802" t="s">
        <v>4045</v>
      </c>
    </row>
    <row r="803" spans="1:2" x14ac:dyDescent="0.3">
      <c r="A803" t="s">
        <v>4046</v>
      </c>
      <c r="B803" t="s">
        <v>4047</v>
      </c>
    </row>
    <row r="804" spans="1:2" x14ac:dyDescent="0.3">
      <c r="A804" t="s">
        <v>4048</v>
      </c>
      <c r="B804" t="s">
        <v>4049</v>
      </c>
    </row>
    <row r="805" spans="1:2" x14ac:dyDescent="0.3">
      <c r="A805" t="s">
        <v>4050</v>
      </c>
      <c r="B805" t="s">
        <v>4051</v>
      </c>
    </row>
    <row r="806" spans="1:2" x14ac:dyDescent="0.3">
      <c r="A806" t="s">
        <v>4052</v>
      </c>
      <c r="B806" t="s">
        <v>4053</v>
      </c>
    </row>
    <row r="807" spans="1:2" x14ac:dyDescent="0.3">
      <c r="A807" t="s">
        <v>4054</v>
      </c>
      <c r="B807" t="s">
        <v>4055</v>
      </c>
    </row>
    <row r="808" spans="1:2" x14ac:dyDescent="0.3">
      <c r="A808" t="s">
        <v>4056</v>
      </c>
      <c r="B808" t="s">
        <v>4057</v>
      </c>
    </row>
    <row r="809" spans="1:2" x14ac:dyDescent="0.3">
      <c r="A809" t="s">
        <v>4058</v>
      </c>
      <c r="B809" t="s">
        <v>4059</v>
      </c>
    </row>
    <row r="810" spans="1:2" x14ac:dyDescent="0.3">
      <c r="A810" t="s">
        <v>4060</v>
      </c>
      <c r="B810" t="s">
        <v>4061</v>
      </c>
    </row>
    <row r="811" spans="1:2" x14ac:dyDescent="0.3">
      <c r="A811" t="s">
        <v>4062</v>
      </c>
      <c r="B811" t="s">
        <v>4063</v>
      </c>
    </row>
    <row r="812" spans="1:2" x14ac:dyDescent="0.3">
      <c r="A812" t="s">
        <v>4064</v>
      </c>
      <c r="B812" t="s">
        <v>4065</v>
      </c>
    </row>
    <row r="813" spans="1:2" x14ac:dyDescent="0.3">
      <c r="A813" t="s">
        <v>4066</v>
      </c>
      <c r="B813" t="s">
        <v>4067</v>
      </c>
    </row>
    <row r="814" spans="1:2" x14ac:dyDescent="0.3">
      <c r="A814" t="s">
        <v>4068</v>
      </c>
      <c r="B814" t="s">
        <v>4069</v>
      </c>
    </row>
    <row r="815" spans="1:2" x14ac:dyDescent="0.3">
      <c r="A815" t="s">
        <v>4070</v>
      </c>
      <c r="B815" t="s">
        <v>4071</v>
      </c>
    </row>
    <row r="816" spans="1:2" x14ac:dyDescent="0.3">
      <c r="A816" t="s">
        <v>4072</v>
      </c>
      <c r="B816" t="s">
        <v>4073</v>
      </c>
    </row>
    <row r="817" spans="1:2" x14ac:dyDescent="0.3">
      <c r="A817" t="s">
        <v>4074</v>
      </c>
      <c r="B817" t="s">
        <v>4073</v>
      </c>
    </row>
    <row r="818" spans="1:2" x14ac:dyDescent="0.3">
      <c r="A818" s="40">
        <v>78</v>
      </c>
      <c r="B818" t="s">
        <v>4075</v>
      </c>
    </row>
    <row r="819" spans="1:2" x14ac:dyDescent="0.3">
      <c r="A819" t="s">
        <v>4076</v>
      </c>
      <c r="B819" t="s">
        <v>4077</v>
      </c>
    </row>
    <row r="820" spans="1:2" x14ac:dyDescent="0.3">
      <c r="A820" t="s">
        <v>4078</v>
      </c>
      <c r="B820" t="s">
        <v>4077</v>
      </c>
    </row>
    <row r="821" spans="1:2" x14ac:dyDescent="0.3">
      <c r="A821" t="s">
        <v>4079</v>
      </c>
      <c r="B821" t="s">
        <v>4080</v>
      </c>
    </row>
    <row r="822" spans="1:2" x14ac:dyDescent="0.3">
      <c r="A822" t="s">
        <v>4081</v>
      </c>
      <c r="B822" t="s">
        <v>4080</v>
      </c>
    </row>
    <row r="823" spans="1:2" x14ac:dyDescent="0.3">
      <c r="A823" t="s">
        <v>4082</v>
      </c>
      <c r="B823" t="s">
        <v>4083</v>
      </c>
    </row>
    <row r="824" spans="1:2" x14ac:dyDescent="0.3">
      <c r="A824" t="s">
        <v>4084</v>
      </c>
      <c r="B824" t="s">
        <v>4083</v>
      </c>
    </row>
    <row r="825" spans="1:2" x14ac:dyDescent="0.3">
      <c r="A825" s="40">
        <v>79</v>
      </c>
      <c r="B825" t="s">
        <v>4085</v>
      </c>
    </row>
    <row r="826" spans="1:2" x14ac:dyDescent="0.3">
      <c r="A826" t="s">
        <v>4086</v>
      </c>
      <c r="B826" t="s">
        <v>4087</v>
      </c>
    </row>
    <row r="827" spans="1:2" x14ac:dyDescent="0.3">
      <c r="A827" t="s">
        <v>4088</v>
      </c>
      <c r="B827" t="s">
        <v>4089</v>
      </c>
    </row>
    <row r="828" spans="1:2" x14ac:dyDescent="0.3">
      <c r="A828" t="s">
        <v>4090</v>
      </c>
      <c r="B828" t="s">
        <v>4091</v>
      </c>
    </row>
    <row r="829" spans="1:2" x14ac:dyDescent="0.3">
      <c r="A829" t="s">
        <v>4092</v>
      </c>
      <c r="B829" t="s">
        <v>4093</v>
      </c>
    </row>
    <row r="830" spans="1:2" x14ac:dyDescent="0.3">
      <c r="A830" t="s">
        <v>4094</v>
      </c>
      <c r="B830" t="s">
        <v>4093</v>
      </c>
    </row>
    <row r="831" spans="1:2" x14ac:dyDescent="0.3">
      <c r="A831" s="40">
        <v>80</v>
      </c>
      <c r="B831" t="s">
        <v>4095</v>
      </c>
    </row>
    <row r="832" spans="1:2" x14ac:dyDescent="0.3">
      <c r="A832" t="s">
        <v>4096</v>
      </c>
      <c r="B832" t="s">
        <v>4097</v>
      </c>
    </row>
    <row r="833" spans="1:2" x14ac:dyDescent="0.3">
      <c r="A833" t="s">
        <v>4098</v>
      </c>
      <c r="B833" t="s">
        <v>4097</v>
      </c>
    </row>
    <row r="834" spans="1:2" x14ac:dyDescent="0.3">
      <c r="A834" t="s">
        <v>4099</v>
      </c>
      <c r="B834" t="s">
        <v>4100</v>
      </c>
    </row>
    <row r="835" spans="1:2" x14ac:dyDescent="0.3">
      <c r="A835" t="s">
        <v>4101</v>
      </c>
      <c r="B835" t="s">
        <v>4100</v>
      </c>
    </row>
    <row r="836" spans="1:2" x14ac:dyDescent="0.3">
      <c r="A836" t="s">
        <v>4102</v>
      </c>
      <c r="B836" t="s">
        <v>4103</v>
      </c>
    </row>
    <row r="837" spans="1:2" x14ac:dyDescent="0.3">
      <c r="A837" t="s">
        <v>4104</v>
      </c>
      <c r="B837" t="s">
        <v>4103</v>
      </c>
    </row>
    <row r="838" spans="1:2" x14ac:dyDescent="0.3">
      <c r="A838" s="40">
        <v>81</v>
      </c>
      <c r="B838" t="s">
        <v>4105</v>
      </c>
    </row>
    <row r="839" spans="1:2" x14ac:dyDescent="0.3">
      <c r="A839" t="s">
        <v>4106</v>
      </c>
      <c r="B839" t="s">
        <v>4107</v>
      </c>
    </row>
    <row r="840" spans="1:2" x14ac:dyDescent="0.3">
      <c r="A840" t="s">
        <v>4108</v>
      </c>
      <c r="B840" t="s">
        <v>4107</v>
      </c>
    </row>
    <row r="841" spans="1:2" x14ac:dyDescent="0.3">
      <c r="A841" t="s">
        <v>4109</v>
      </c>
      <c r="B841" t="s">
        <v>4110</v>
      </c>
    </row>
    <row r="842" spans="1:2" x14ac:dyDescent="0.3">
      <c r="A842" t="s">
        <v>4111</v>
      </c>
      <c r="B842" t="s">
        <v>4112</v>
      </c>
    </row>
    <row r="843" spans="1:2" x14ac:dyDescent="0.3">
      <c r="A843" t="s">
        <v>4113</v>
      </c>
      <c r="B843" t="s">
        <v>4114</v>
      </c>
    </row>
    <row r="844" spans="1:2" x14ac:dyDescent="0.3">
      <c r="A844" t="s">
        <v>4115</v>
      </c>
      <c r="B844" t="s">
        <v>4116</v>
      </c>
    </row>
    <row r="845" spans="1:2" x14ac:dyDescent="0.3">
      <c r="A845" t="s">
        <v>4117</v>
      </c>
      <c r="B845" t="s">
        <v>4118</v>
      </c>
    </row>
    <row r="846" spans="1:2" x14ac:dyDescent="0.3">
      <c r="A846" t="s">
        <v>4119</v>
      </c>
      <c r="B846" t="s">
        <v>4118</v>
      </c>
    </row>
    <row r="847" spans="1:2" x14ac:dyDescent="0.3">
      <c r="A847" s="40">
        <v>82</v>
      </c>
      <c r="B847" t="s">
        <v>4120</v>
      </c>
    </row>
    <row r="848" spans="1:2" x14ac:dyDescent="0.3">
      <c r="A848" t="s">
        <v>4121</v>
      </c>
      <c r="B848" t="s">
        <v>4122</v>
      </c>
    </row>
    <row r="849" spans="1:2" x14ac:dyDescent="0.3">
      <c r="A849" t="s">
        <v>4123</v>
      </c>
      <c r="B849" t="s">
        <v>4124</v>
      </c>
    </row>
    <row r="850" spans="1:2" x14ac:dyDescent="0.3">
      <c r="A850" t="s">
        <v>4125</v>
      </c>
      <c r="B850" t="s">
        <v>4126</v>
      </c>
    </row>
    <row r="851" spans="1:2" x14ac:dyDescent="0.3">
      <c r="A851" t="s">
        <v>4127</v>
      </c>
      <c r="B851" t="s">
        <v>4128</v>
      </c>
    </row>
    <row r="852" spans="1:2" x14ac:dyDescent="0.3">
      <c r="A852" t="s">
        <v>4129</v>
      </c>
      <c r="B852" t="s">
        <v>4128</v>
      </c>
    </row>
    <row r="853" spans="1:2" x14ac:dyDescent="0.3">
      <c r="A853" t="s">
        <v>4130</v>
      </c>
      <c r="B853" t="s">
        <v>4131</v>
      </c>
    </row>
    <row r="854" spans="1:2" x14ac:dyDescent="0.3">
      <c r="A854" t="s">
        <v>4132</v>
      </c>
      <c r="B854" t="s">
        <v>4131</v>
      </c>
    </row>
    <row r="855" spans="1:2" x14ac:dyDescent="0.3">
      <c r="A855" t="s">
        <v>4133</v>
      </c>
      <c r="B855" t="s">
        <v>4134</v>
      </c>
    </row>
    <row r="856" spans="1:2" x14ac:dyDescent="0.3">
      <c r="A856" t="s">
        <v>4135</v>
      </c>
      <c r="B856" t="s">
        <v>4136</v>
      </c>
    </row>
    <row r="857" spans="1:2" x14ac:dyDescent="0.3">
      <c r="A857" t="s">
        <v>4137</v>
      </c>
      <c r="B857" t="s">
        <v>4138</v>
      </c>
    </row>
    <row r="858" spans="1:2" x14ac:dyDescent="0.3">
      <c r="A858" t="s">
        <v>4139</v>
      </c>
      <c r="B858" t="s">
        <v>4140</v>
      </c>
    </row>
    <row r="859" spans="1:2" x14ac:dyDescent="0.3">
      <c r="A859" s="40">
        <v>84</v>
      </c>
      <c r="B859" t="s">
        <v>4141</v>
      </c>
    </row>
    <row r="860" spans="1:2" x14ac:dyDescent="0.3">
      <c r="A860" t="s">
        <v>4142</v>
      </c>
      <c r="B860" t="s">
        <v>4143</v>
      </c>
    </row>
    <row r="861" spans="1:2" x14ac:dyDescent="0.3">
      <c r="A861" t="s">
        <v>4144</v>
      </c>
      <c r="B861" t="s">
        <v>4145</v>
      </c>
    </row>
    <row r="862" spans="1:2" x14ac:dyDescent="0.3">
      <c r="A862" t="s">
        <v>4146</v>
      </c>
      <c r="B862" t="s">
        <v>4147</v>
      </c>
    </row>
    <row r="863" spans="1:2" x14ac:dyDescent="0.3">
      <c r="A863" t="s">
        <v>4148</v>
      </c>
      <c r="B863" t="s">
        <v>4149</v>
      </c>
    </row>
    <row r="864" spans="1:2" x14ac:dyDescent="0.3">
      <c r="A864" t="s">
        <v>4150</v>
      </c>
      <c r="B864" t="s">
        <v>4151</v>
      </c>
    </row>
    <row r="865" spans="1:2" x14ac:dyDescent="0.3">
      <c r="A865" t="s">
        <v>4152</v>
      </c>
      <c r="B865" t="s">
        <v>4153</v>
      </c>
    </row>
    <row r="866" spans="1:2" x14ac:dyDescent="0.3">
      <c r="A866" t="s">
        <v>4154</v>
      </c>
      <c r="B866" t="s">
        <v>4155</v>
      </c>
    </row>
    <row r="867" spans="1:2" x14ac:dyDescent="0.3">
      <c r="A867" t="s">
        <v>4156</v>
      </c>
      <c r="B867" t="s">
        <v>4157</v>
      </c>
    </row>
    <row r="868" spans="1:2" x14ac:dyDescent="0.3">
      <c r="A868" t="s">
        <v>4158</v>
      </c>
      <c r="B868" t="s">
        <v>4159</v>
      </c>
    </row>
    <row r="869" spans="1:2" x14ac:dyDescent="0.3">
      <c r="A869" t="s">
        <v>4160</v>
      </c>
      <c r="B869" t="s">
        <v>4161</v>
      </c>
    </row>
    <row r="870" spans="1:2" x14ac:dyDescent="0.3">
      <c r="A870" t="s">
        <v>4162</v>
      </c>
      <c r="B870" t="s">
        <v>4163</v>
      </c>
    </row>
    <row r="871" spans="1:2" x14ac:dyDescent="0.3">
      <c r="A871" t="s">
        <v>4164</v>
      </c>
      <c r="B871" t="s">
        <v>4163</v>
      </c>
    </row>
    <row r="872" spans="1:2" x14ac:dyDescent="0.3">
      <c r="A872" s="40">
        <v>85</v>
      </c>
      <c r="B872" t="s">
        <v>4165</v>
      </c>
    </row>
    <row r="873" spans="1:2" x14ac:dyDescent="0.3">
      <c r="A873" t="s">
        <v>4166</v>
      </c>
      <c r="B873" t="s">
        <v>4167</v>
      </c>
    </row>
    <row r="874" spans="1:2" x14ac:dyDescent="0.3">
      <c r="A874" t="s">
        <v>4168</v>
      </c>
      <c r="B874" t="s">
        <v>4169</v>
      </c>
    </row>
    <row r="875" spans="1:2" x14ac:dyDescent="0.3">
      <c r="A875" t="s">
        <v>4170</v>
      </c>
      <c r="B875" t="s">
        <v>4171</v>
      </c>
    </row>
    <row r="876" spans="1:2" x14ac:dyDescent="0.3">
      <c r="A876" t="s">
        <v>4172</v>
      </c>
      <c r="B876" t="s">
        <v>4173</v>
      </c>
    </row>
    <row r="877" spans="1:2" x14ac:dyDescent="0.3">
      <c r="A877" t="s">
        <v>4174</v>
      </c>
      <c r="B877" t="s">
        <v>4175</v>
      </c>
    </row>
    <row r="878" spans="1:2" x14ac:dyDescent="0.3">
      <c r="A878" t="s">
        <v>4176</v>
      </c>
      <c r="B878" t="s">
        <v>4177</v>
      </c>
    </row>
    <row r="879" spans="1:2" x14ac:dyDescent="0.3">
      <c r="A879" t="s">
        <v>4178</v>
      </c>
      <c r="B879" t="s">
        <v>4179</v>
      </c>
    </row>
    <row r="880" spans="1:2" x14ac:dyDescent="0.3">
      <c r="A880" t="s">
        <v>4180</v>
      </c>
      <c r="B880" t="s">
        <v>4181</v>
      </c>
    </row>
    <row r="881" spans="1:2" x14ac:dyDescent="0.3">
      <c r="A881" t="s">
        <v>4182</v>
      </c>
      <c r="B881" t="s">
        <v>4183</v>
      </c>
    </row>
    <row r="882" spans="1:2" x14ac:dyDescent="0.3">
      <c r="A882" t="s">
        <v>4184</v>
      </c>
      <c r="B882" t="s">
        <v>4185</v>
      </c>
    </row>
    <row r="883" spans="1:2" x14ac:dyDescent="0.3">
      <c r="A883" t="s">
        <v>4186</v>
      </c>
      <c r="B883" t="s">
        <v>4187</v>
      </c>
    </row>
    <row r="884" spans="1:2" x14ac:dyDescent="0.3">
      <c r="A884" t="s">
        <v>4188</v>
      </c>
      <c r="B884" t="s">
        <v>4189</v>
      </c>
    </row>
    <row r="885" spans="1:2" x14ac:dyDescent="0.3">
      <c r="A885" t="s">
        <v>4190</v>
      </c>
      <c r="B885" t="s">
        <v>4191</v>
      </c>
    </row>
    <row r="886" spans="1:2" x14ac:dyDescent="0.3">
      <c r="A886" t="s">
        <v>4192</v>
      </c>
      <c r="B886" t="s">
        <v>4193</v>
      </c>
    </row>
    <row r="887" spans="1:2" x14ac:dyDescent="0.3">
      <c r="A887" t="s">
        <v>4194</v>
      </c>
      <c r="B887" t="s">
        <v>4195</v>
      </c>
    </row>
    <row r="888" spans="1:2" x14ac:dyDescent="0.3">
      <c r="A888" t="s">
        <v>4196</v>
      </c>
      <c r="B888" t="s">
        <v>4197</v>
      </c>
    </row>
    <row r="889" spans="1:2" x14ac:dyDescent="0.3">
      <c r="A889" t="s">
        <v>4198</v>
      </c>
      <c r="B889" t="s">
        <v>4197</v>
      </c>
    </row>
    <row r="890" spans="1:2" x14ac:dyDescent="0.3">
      <c r="A890" s="40">
        <v>86</v>
      </c>
      <c r="B890" t="s">
        <v>4199</v>
      </c>
    </row>
    <row r="891" spans="1:2" x14ac:dyDescent="0.3">
      <c r="A891" t="s">
        <v>4200</v>
      </c>
      <c r="B891" t="s">
        <v>4201</v>
      </c>
    </row>
    <row r="892" spans="1:2" x14ac:dyDescent="0.3">
      <c r="A892" t="s">
        <v>4202</v>
      </c>
      <c r="B892" t="s">
        <v>4201</v>
      </c>
    </row>
    <row r="893" spans="1:2" x14ac:dyDescent="0.3">
      <c r="A893" t="s">
        <v>4203</v>
      </c>
      <c r="B893" t="s">
        <v>4204</v>
      </c>
    </row>
    <row r="894" spans="1:2" x14ac:dyDescent="0.3">
      <c r="A894" t="s">
        <v>4205</v>
      </c>
      <c r="B894" t="s">
        <v>4206</v>
      </c>
    </row>
    <row r="895" spans="1:2" x14ac:dyDescent="0.3">
      <c r="A895" t="s">
        <v>4207</v>
      </c>
      <c r="B895" t="s">
        <v>4208</v>
      </c>
    </row>
    <row r="896" spans="1:2" x14ac:dyDescent="0.3">
      <c r="A896" t="s">
        <v>4209</v>
      </c>
      <c r="B896" t="s">
        <v>4210</v>
      </c>
    </row>
    <row r="897" spans="1:2" x14ac:dyDescent="0.3">
      <c r="A897" t="s">
        <v>4211</v>
      </c>
      <c r="B897" t="s">
        <v>4212</v>
      </c>
    </row>
    <row r="898" spans="1:2" x14ac:dyDescent="0.3">
      <c r="A898" t="s">
        <v>4213</v>
      </c>
      <c r="B898" t="s">
        <v>4212</v>
      </c>
    </row>
    <row r="899" spans="1:2" x14ac:dyDescent="0.3">
      <c r="A899" s="40">
        <v>87</v>
      </c>
      <c r="B899" t="s">
        <v>4214</v>
      </c>
    </row>
    <row r="900" spans="1:2" x14ac:dyDescent="0.3">
      <c r="A900" t="s">
        <v>4215</v>
      </c>
      <c r="B900" t="s">
        <v>4216</v>
      </c>
    </row>
    <row r="901" spans="1:2" x14ac:dyDescent="0.3">
      <c r="A901" t="s">
        <v>4217</v>
      </c>
      <c r="B901" t="s">
        <v>4216</v>
      </c>
    </row>
    <row r="902" spans="1:2" x14ac:dyDescent="0.3">
      <c r="A902" t="s">
        <v>4218</v>
      </c>
      <c r="B902" t="s">
        <v>4219</v>
      </c>
    </row>
    <row r="903" spans="1:2" x14ac:dyDescent="0.3">
      <c r="A903" t="s">
        <v>4220</v>
      </c>
      <c r="B903" t="s">
        <v>4219</v>
      </c>
    </row>
    <row r="904" spans="1:2" x14ac:dyDescent="0.3">
      <c r="A904" t="s">
        <v>4221</v>
      </c>
      <c r="B904" t="s">
        <v>4222</v>
      </c>
    </row>
    <row r="905" spans="1:2" x14ac:dyDescent="0.3">
      <c r="A905" t="s">
        <v>4223</v>
      </c>
      <c r="B905" t="s">
        <v>4222</v>
      </c>
    </row>
    <row r="906" spans="1:2" x14ac:dyDescent="0.3">
      <c r="A906" t="s">
        <v>4224</v>
      </c>
      <c r="B906" t="s">
        <v>4225</v>
      </c>
    </row>
    <row r="907" spans="1:2" x14ac:dyDescent="0.3">
      <c r="A907" t="s">
        <v>4226</v>
      </c>
      <c r="B907" t="s">
        <v>4225</v>
      </c>
    </row>
    <row r="908" spans="1:2" x14ac:dyDescent="0.3">
      <c r="A908" s="40">
        <v>88</v>
      </c>
      <c r="B908" t="s">
        <v>4227</v>
      </c>
    </row>
    <row r="909" spans="1:2" x14ac:dyDescent="0.3">
      <c r="A909" t="s">
        <v>4228</v>
      </c>
      <c r="B909" t="s">
        <v>4229</v>
      </c>
    </row>
    <row r="910" spans="1:2" x14ac:dyDescent="0.3">
      <c r="A910" t="s">
        <v>4230</v>
      </c>
      <c r="B910" t="s">
        <v>4229</v>
      </c>
    </row>
    <row r="911" spans="1:2" x14ac:dyDescent="0.3">
      <c r="A911" t="s">
        <v>4231</v>
      </c>
      <c r="B911" t="s">
        <v>4232</v>
      </c>
    </row>
    <row r="912" spans="1:2" x14ac:dyDescent="0.3">
      <c r="A912" t="s">
        <v>4233</v>
      </c>
      <c r="B912" t="s">
        <v>4234</v>
      </c>
    </row>
    <row r="913" spans="1:2" x14ac:dyDescent="0.3">
      <c r="A913" t="s">
        <v>4235</v>
      </c>
      <c r="B913" t="s">
        <v>4236</v>
      </c>
    </row>
    <row r="914" spans="1:2" x14ac:dyDescent="0.3">
      <c r="A914" s="40">
        <v>90</v>
      </c>
      <c r="B914" t="s">
        <v>4237</v>
      </c>
    </row>
    <row r="915" spans="1:2" x14ac:dyDescent="0.3">
      <c r="A915" t="s">
        <v>4238</v>
      </c>
      <c r="B915" t="s">
        <v>4237</v>
      </c>
    </row>
    <row r="916" spans="1:2" x14ac:dyDescent="0.3">
      <c r="A916" t="s">
        <v>4239</v>
      </c>
      <c r="B916" t="s">
        <v>4240</v>
      </c>
    </row>
    <row r="917" spans="1:2" x14ac:dyDescent="0.3">
      <c r="A917" t="s">
        <v>4241</v>
      </c>
      <c r="B917" t="s">
        <v>4242</v>
      </c>
    </row>
    <row r="918" spans="1:2" x14ac:dyDescent="0.3">
      <c r="A918" t="s">
        <v>4243</v>
      </c>
      <c r="B918" t="s">
        <v>4244</v>
      </c>
    </row>
    <row r="919" spans="1:2" x14ac:dyDescent="0.3">
      <c r="A919" t="s">
        <v>4245</v>
      </c>
      <c r="B919" t="s">
        <v>4246</v>
      </c>
    </row>
    <row r="920" spans="1:2" x14ac:dyDescent="0.3">
      <c r="A920" s="40">
        <v>91</v>
      </c>
      <c r="B920" t="s">
        <v>4247</v>
      </c>
    </row>
    <row r="921" spans="1:2" x14ac:dyDescent="0.3">
      <c r="A921" t="s">
        <v>4248</v>
      </c>
      <c r="B921" t="s">
        <v>4247</v>
      </c>
    </row>
    <row r="922" spans="1:2" x14ac:dyDescent="0.3">
      <c r="A922" t="s">
        <v>4249</v>
      </c>
      <c r="B922" t="s">
        <v>4250</v>
      </c>
    </row>
    <row r="923" spans="1:2" x14ac:dyDescent="0.3">
      <c r="A923" t="s">
        <v>4251</v>
      </c>
      <c r="B923" t="s">
        <v>4252</v>
      </c>
    </row>
    <row r="924" spans="1:2" x14ac:dyDescent="0.3">
      <c r="A924" t="s">
        <v>4253</v>
      </c>
      <c r="B924" t="s">
        <v>4254</v>
      </c>
    </row>
    <row r="925" spans="1:2" x14ac:dyDescent="0.3">
      <c r="A925" t="s">
        <v>4255</v>
      </c>
      <c r="B925" t="s">
        <v>4256</v>
      </c>
    </row>
    <row r="926" spans="1:2" x14ac:dyDescent="0.3">
      <c r="A926" s="40">
        <v>92</v>
      </c>
      <c r="B926" t="s">
        <v>4257</v>
      </c>
    </row>
    <row r="927" spans="1:2" x14ac:dyDescent="0.3">
      <c r="A927" t="s">
        <v>4258</v>
      </c>
      <c r="B927" t="s">
        <v>4257</v>
      </c>
    </row>
    <row r="928" spans="1:2" x14ac:dyDescent="0.3">
      <c r="A928" t="s">
        <v>4259</v>
      </c>
      <c r="B928" t="s">
        <v>4257</v>
      </c>
    </row>
    <row r="929" spans="1:2" x14ac:dyDescent="0.3">
      <c r="A929" s="40">
        <v>93</v>
      </c>
      <c r="B929" t="s">
        <v>4260</v>
      </c>
    </row>
    <row r="930" spans="1:2" x14ac:dyDescent="0.3">
      <c r="A930" t="s">
        <v>4261</v>
      </c>
      <c r="B930" t="s">
        <v>4262</v>
      </c>
    </row>
    <row r="931" spans="1:2" x14ac:dyDescent="0.3">
      <c r="A931" t="s">
        <v>4263</v>
      </c>
      <c r="B931" t="s">
        <v>4264</v>
      </c>
    </row>
    <row r="932" spans="1:2" x14ac:dyDescent="0.3">
      <c r="A932" t="s">
        <v>4265</v>
      </c>
      <c r="B932" t="s">
        <v>4266</v>
      </c>
    </row>
    <row r="933" spans="1:2" x14ac:dyDescent="0.3">
      <c r="A933" t="s">
        <v>4267</v>
      </c>
      <c r="B933" t="s">
        <v>4268</v>
      </c>
    </row>
    <row r="934" spans="1:2" x14ac:dyDescent="0.3">
      <c r="A934" t="s">
        <v>4269</v>
      </c>
      <c r="B934" t="s">
        <v>4270</v>
      </c>
    </row>
    <row r="935" spans="1:2" x14ac:dyDescent="0.3">
      <c r="A935" t="s">
        <v>4271</v>
      </c>
      <c r="B935" t="s">
        <v>4272</v>
      </c>
    </row>
    <row r="936" spans="1:2" x14ac:dyDescent="0.3">
      <c r="A936" t="s">
        <v>4273</v>
      </c>
      <c r="B936" t="s">
        <v>4274</v>
      </c>
    </row>
    <row r="937" spans="1:2" x14ac:dyDescent="0.3">
      <c r="A937" t="s">
        <v>4275</v>
      </c>
      <c r="B937" t="s">
        <v>4276</v>
      </c>
    </row>
    <row r="938" spans="1:2" x14ac:dyDescent="0.3">
      <c r="A938" s="40">
        <v>94</v>
      </c>
      <c r="B938" t="s">
        <v>4277</v>
      </c>
    </row>
    <row r="939" spans="1:2" x14ac:dyDescent="0.3">
      <c r="A939" t="s">
        <v>4278</v>
      </c>
      <c r="B939" t="s">
        <v>4279</v>
      </c>
    </row>
    <row r="940" spans="1:2" x14ac:dyDescent="0.3">
      <c r="A940" t="s">
        <v>4280</v>
      </c>
      <c r="B940" t="s">
        <v>4281</v>
      </c>
    </row>
    <row r="941" spans="1:2" x14ac:dyDescent="0.3">
      <c r="A941" t="s">
        <v>4282</v>
      </c>
      <c r="B941" t="s">
        <v>4283</v>
      </c>
    </row>
    <row r="942" spans="1:2" x14ac:dyDescent="0.3">
      <c r="A942" t="s">
        <v>4284</v>
      </c>
      <c r="B942" t="s">
        <v>4285</v>
      </c>
    </row>
    <row r="943" spans="1:2" x14ac:dyDescent="0.3">
      <c r="A943" t="s">
        <v>4286</v>
      </c>
      <c r="B943" t="s">
        <v>4285</v>
      </c>
    </row>
    <row r="944" spans="1:2" x14ac:dyDescent="0.3">
      <c r="A944" t="s">
        <v>4287</v>
      </c>
      <c r="B944" t="s">
        <v>4288</v>
      </c>
    </row>
    <row r="945" spans="1:2" x14ac:dyDescent="0.3">
      <c r="A945" t="s">
        <v>4289</v>
      </c>
      <c r="B945" t="s">
        <v>4290</v>
      </c>
    </row>
    <row r="946" spans="1:2" x14ac:dyDescent="0.3">
      <c r="A946" t="s">
        <v>4291</v>
      </c>
      <c r="B946" t="s">
        <v>4292</v>
      </c>
    </row>
    <row r="947" spans="1:2" x14ac:dyDescent="0.3">
      <c r="A947" t="s">
        <v>4293</v>
      </c>
      <c r="B947" t="s">
        <v>4294</v>
      </c>
    </row>
    <row r="948" spans="1:2" x14ac:dyDescent="0.3">
      <c r="A948" s="40">
        <v>95</v>
      </c>
      <c r="B948" t="s">
        <v>4295</v>
      </c>
    </row>
    <row r="949" spans="1:2" x14ac:dyDescent="0.3">
      <c r="A949" t="s">
        <v>4296</v>
      </c>
      <c r="B949" t="s">
        <v>4297</v>
      </c>
    </row>
    <row r="950" spans="1:2" x14ac:dyDescent="0.3">
      <c r="A950" t="s">
        <v>4298</v>
      </c>
      <c r="B950" t="s">
        <v>4299</v>
      </c>
    </row>
    <row r="951" spans="1:2" x14ac:dyDescent="0.3">
      <c r="A951" t="s">
        <v>4300</v>
      </c>
      <c r="B951" t="s">
        <v>4301</v>
      </c>
    </row>
    <row r="952" spans="1:2" x14ac:dyDescent="0.3">
      <c r="A952" t="s">
        <v>4302</v>
      </c>
      <c r="B952" t="s">
        <v>4303</v>
      </c>
    </row>
    <row r="953" spans="1:2" x14ac:dyDescent="0.3">
      <c r="A953" t="s">
        <v>4304</v>
      </c>
      <c r="B953" t="s">
        <v>4305</v>
      </c>
    </row>
    <row r="954" spans="1:2" x14ac:dyDescent="0.3">
      <c r="A954" t="s">
        <v>4306</v>
      </c>
      <c r="B954" t="s">
        <v>4307</v>
      </c>
    </row>
    <row r="955" spans="1:2" x14ac:dyDescent="0.3">
      <c r="A955" t="s">
        <v>4308</v>
      </c>
      <c r="B955" t="s">
        <v>4309</v>
      </c>
    </row>
    <row r="956" spans="1:2" x14ac:dyDescent="0.3">
      <c r="A956" t="s">
        <v>4310</v>
      </c>
      <c r="B956" t="s">
        <v>4311</v>
      </c>
    </row>
    <row r="957" spans="1:2" x14ac:dyDescent="0.3">
      <c r="A957" t="s">
        <v>4312</v>
      </c>
      <c r="B957" t="s">
        <v>4313</v>
      </c>
    </row>
    <row r="958" spans="1:2" x14ac:dyDescent="0.3">
      <c r="A958" t="s">
        <v>4314</v>
      </c>
      <c r="B958" t="s">
        <v>4315</v>
      </c>
    </row>
    <row r="959" spans="1:2" x14ac:dyDescent="0.3">
      <c r="A959" s="40">
        <v>96</v>
      </c>
      <c r="B959" t="s">
        <v>4316</v>
      </c>
    </row>
    <row r="960" spans="1:2" x14ac:dyDescent="0.3">
      <c r="A960" t="s">
        <v>4317</v>
      </c>
      <c r="B960" t="s">
        <v>4316</v>
      </c>
    </row>
    <row r="961" spans="1:2" x14ac:dyDescent="0.3">
      <c r="A961" t="s">
        <v>4318</v>
      </c>
      <c r="B961" t="s">
        <v>4319</v>
      </c>
    </row>
    <row r="962" spans="1:2" x14ac:dyDescent="0.3">
      <c r="A962" t="s">
        <v>4320</v>
      </c>
      <c r="B962" t="s">
        <v>4321</v>
      </c>
    </row>
    <row r="963" spans="1:2" x14ac:dyDescent="0.3">
      <c r="A963" t="s">
        <v>4322</v>
      </c>
      <c r="B963" t="s">
        <v>4323</v>
      </c>
    </row>
    <row r="964" spans="1:2" x14ac:dyDescent="0.3">
      <c r="A964" t="s">
        <v>4324</v>
      </c>
      <c r="B964" t="s">
        <v>4325</v>
      </c>
    </row>
    <row r="965" spans="1:2" x14ac:dyDescent="0.3">
      <c r="A965" t="s">
        <v>4326</v>
      </c>
      <c r="B965" t="s">
        <v>4327</v>
      </c>
    </row>
    <row r="966" spans="1:2" x14ac:dyDescent="0.3">
      <c r="A966" s="40">
        <v>97</v>
      </c>
      <c r="B966" t="s">
        <v>4328</v>
      </c>
    </row>
    <row r="967" spans="1:2" x14ac:dyDescent="0.3">
      <c r="A967" t="s">
        <v>4329</v>
      </c>
      <c r="B967" t="s">
        <v>4328</v>
      </c>
    </row>
    <row r="968" spans="1:2" x14ac:dyDescent="0.3">
      <c r="A968" t="s">
        <v>4330</v>
      </c>
      <c r="B968" t="s">
        <v>4328</v>
      </c>
    </row>
    <row r="969" spans="1:2" x14ac:dyDescent="0.3">
      <c r="A969" s="40">
        <v>98</v>
      </c>
      <c r="B969" t="s">
        <v>4331</v>
      </c>
    </row>
    <row r="970" spans="1:2" x14ac:dyDescent="0.3">
      <c r="A970" t="s">
        <v>4332</v>
      </c>
      <c r="B970" t="s">
        <v>4333</v>
      </c>
    </row>
    <row r="971" spans="1:2" x14ac:dyDescent="0.3">
      <c r="A971" t="s">
        <v>4334</v>
      </c>
      <c r="B971" t="s">
        <v>4333</v>
      </c>
    </row>
    <row r="972" spans="1:2" x14ac:dyDescent="0.3">
      <c r="A972" t="s">
        <v>4335</v>
      </c>
      <c r="B972" t="s">
        <v>4336</v>
      </c>
    </row>
    <row r="973" spans="1:2" x14ac:dyDescent="0.3">
      <c r="A973" t="s">
        <v>4337</v>
      </c>
      <c r="B973" t="s">
        <v>4336</v>
      </c>
    </row>
    <row r="974" spans="1:2" x14ac:dyDescent="0.3">
      <c r="A974" s="40">
        <v>99</v>
      </c>
      <c r="B974" t="s">
        <v>4338</v>
      </c>
    </row>
    <row r="975" spans="1:2" x14ac:dyDescent="0.3">
      <c r="A975" t="s">
        <v>4339</v>
      </c>
      <c r="B975" t="s">
        <v>4338</v>
      </c>
    </row>
    <row r="976" spans="1:2" x14ac:dyDescent="0.3">
      <c r="A976" t="s">
        <v>4340</v>
      </c>
      <c r="B976" t="s">
        <v>4338</v>
      </c>
    </row>
    <row r="977" spans="1:2" x14ac:dyDescent="0.3">
      <c r="A977" s="27" t="s">
        <v>4341</v>
      </c>
      <c r="B977" t="s">
        <v>4342</v>
      </c>
    </row>
  </sheetData>
  <hyperlinks>
    <hyperlink ref="D1" location="datatypes!A1" display="toc" xr:uid="{00000000-0004-0000-12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dimension ref="A1:G10"/>
  <sheetViews>
    <sheetView workbookViewId="0"/>
  </sheetViews>
  <sheetFormatPr defaultRowHeight="14.4" x14ac:dyDescent="0.3"/>
  <cols>
    <col min="1" max="1" width="36" bestFit="1" customWidth="1"/>
    <col min="2" max="2" width="19.88671875" customWidth="1"/>
    <col min="3" max="3" width="37.88671875" customWidth="1"/>
    <col min="4" max="4" width="36.33203125" customWidth="1"/>
  </cols>
  <sheetData>
    <row r="1" spans="1:7" x14ac:dyDescent="0.3">
      <c r="A1" s="19" t="s">
        <v>1327</v>
      </c>
      <c r="B1" s="20" t="s">
        <v>1328</v>
      </c>
      <c r="C1" s="20" t="s">
        <v>1329</v>
      </c>
      <c r="D1" s="20" t="s">
        <v>1330</v>
      </c>
      <c r="E1" s="21" t="s">
        <v>1331</v>
      </c>
      <c r="G1" s="17" t="s">
        <v>1332</v>
      </c>
    </row>
    <row r="2" spans="1:7" ht="43.2" x14ac:dyDescent="0.3">
      <c r="A2" s="22" t="s">
        <v>4343</v>
      </c>
      <c r="B2" s="14" t="s">
        <v>70</v>
      </c>
      <c r="C2" s="2" t="str">
        <f>VLOOKUP(B2,begrip[],4,)</f>
        <v>Enterprise qualifying as a microenterprise in accordance with the Annex to Recommendation 2003/361/EC.</v>
      </c>
      <c r="D2" s="8" t="s">
        <v>68</v>
      </c>
      <c r="E2" s="18">
        <f>LEN(entp_sz[[#This Row],[code]])</f>
        <v>17</v>
      </c>
    </row>
    <row r="3" spans="1:7" ht="43.2" x14ac:dyDescent="0.3">
      <c r="A3" s="23" t="s">
        <v>4344</v>
      </c>
      <c r="B3" s="8" t="s">
        <v>73</v>
      </c>
      <c r="C3" s="2" t="str">
        <f>VLOOKUP(B3,begrip[],4,)</f>
        <v>Enterprise qualifying as a small enterprise, in accordance with the Annex to Recommendation 2003/361/EC.</v>
      </c>
      <c r="D3" s="8" t="s">
        <v>68</v>
      </c>
      <c r="E3">
        <f>LEN(entp_sz[[#This Row],[code]])</f>
        <v>16</v>
      </c>
    </row>
    <row r="4" spans="1:7" ht="57.6" x14ac:dyDescent="0.3">
      <c r="A4" s="22" t="s">
        <v>4345</v>
      </c>
      <c r="B4" s="14" t="s">
        <v>75</v>
      </c>
      <c r="C4" s="2" t="str">
        <f>VLOOKUP(B4,begrip[],4,)</f>
        <v>Enterprise qualifying as an SME, but not as a small enterprise or as a microenterprise, in accordance with the Annex to Recommendation 2003/361/EC.</v>
      </c>
      <c r="D4" s="8" t="s">
        <v>68</v>
      </c>
      <c r="E4">
        <f>LEN(entp_sz[[#This Row],[code]])</f>
        <v>17</v>
      </c>
    </row>
    <row r="5" spans="1:7" ht="57.6" x14ac:dyDescent="0.3">
      <c r="A5" s="23" t="s">
        <v>4346</v>
      </c>
      <c r="B5" s="8" t="s">
        <v>78</v>
      </c>
      <c r="C5" s="2" t="str">
        <f>VLOOKUP(B5,begrip[],4,)</f>
        <v>Enterprise not qualifying as a micro, small or medium-sized enterprise (SME), in accordance with the Annex to Recommendation 2003/361/EC.</v>
      </c>
      <c r="D5" s="8" t="s">
        <v>68</v>
      </c>
      <c r="E5">
        <f>LEN(entp_sz[[#This Row],[code]])</f>
        <v>16</v>
      </c>
    </row>
    <row r="6" spans="1:7" ht="43.2" x14ac:dyDescent="0.3">
      <c r="A6" s="1" t="s">
        <v>4347</v>
      </c>
      <c r="B6" s="60" t="s">
        <v>1168</v>
      </c>
      <c r="C6" s="2" t="str">
        <f>VLOOKUP(B6,begrip[],4,)</f>
        <v>Enterprise size unknown is reported when the reporting agent does not yet have the correct value available.</v>
      </c>
      <c r="D6" s="60"/>
      <c r="E6">
        <f>LEN(entp_sz[[#This Row],[code]])</f>
        <v>11</v>
      </c>
    </row>
    <row r="9" spans="1:7" x14ac:dyDescent="0.3">
      <c r="A9" t="s">
        <v>1353</v>
      </c>
      <c r="B9">
        <f>MAX(entp_sz[length])</f>
        <v>17</v>
      </c>
    </row>
    <row r="10" spans="1:7" x14ac:dyDescent="0.3">
      <c r="A10" t="s">
        <v>1354</v>
      </c>
      <c r="B10">
        <f>(FLOOR((B9/colofon!$H$2),1)+1)*colofon!$H$2</f>
        <v>25</v>
      </c>
    </row>
  </sheetData>
  <conditionalFormatting sqref="B2:B6">
    <cfRule type="expression" dxfId="220" priority="17" stopIfTrue="1">
      <formula>LEFT($G2,27)="Not relevant for data model"</formula>
    </cfRule>
    <cfRule type="expression" dxfId="219" priority="18" stopIfTrue="1">
      <formula>OR($G2="only mentioned in preamble", $G2="removed from regulation")</formula>
    </cfRule>
  </conditionalFormatting>
  <conditionalFormatting sqref="C2:C6">
    <cfRule type="expression" dxfId="218" priority="1" stopIfTrue="1">
      <formula>LEFT($I2,27)="Not relevant for data model"</formula>
    </cfRule>
    <cfRule type="expression" dxfId="217" priority="2" stopIfTrue="1">
      <formula>OR($I2="only mentioned in preamble", $I2="removed from regulation")</formula>
    </cfRule>
  </conditionalFormatting>
  <conditionalFormatting sqref="D2:D6">
    <cfRule type="expression" dxfId="216" priority="13" stopIfTrue="1">
      <formula>LEFT($G2,27)="Not relevant for data model"</formula>
    </cfRule>
    <cfRule type="expression" dxfId="215" priority="14" stopIfTrue="1">
      <formula>OR($G2="only mentioned in preamble", $G2="removed from regulation")</formula>
    </cfRule>
  </conditionalFormatting>
  <hyperlinks>
    <hyperlink ref="G1" location="datatypes!A1" display="toc" xr:uid="{00000000-0004-0000-1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5"/>
  <dimension ref="A1:H128"/>
  <sheetViews>
    <sheetView zoomScaleNormal="100" workbookViewId="0"/>
  </sheetViews>
  <sheetFormatPr defaultColWidth="27.88671875" defaultRowHeight="14.4" x14ac:dyDescent="0.3"/>
  <cols>
    <col min="1" max="1" width="27.88671875" style="2"/>
    <col min="2" max="2" width="32.88671875" style="2" customWidth="1"/>
    <col min="3" max="3" width="27.88671875" style="2"/>
    <col min="4" max="4" width="64.33203125" style="2" customWidth="1"/>
    <col min="5" max="5" width="13" style="2" bestFit="1" customWidth="1"/>
    <col min="6" max="6" width="27.88671875" style="12"/>
    <col min="7" max="7" width="14.33203125" style="2" customWidth="1"/>
    <col min="8" max="8" width="9.33203125" style="2" customWidth="1"/>
    <col min="9" max="16384" width="27.88671875" style="2"/>
  </cols>
  <sheetData>
    <row r="1" spans="1:8" x14ac:dyDescent="0.3">
      <c r="A1" s="34" t="s">
        <v>1366</v>
      </c>
      <c r="B1" s="34" t="s">
        <v>4348</v>
      </c>
      <c r="C1" s="34" t="s">
        <v>1367</v>
      </c>
      <c r="D1" s="34" t="s">
        <v>27</v>
      </c>
      <c r="E1" s="34" t="s">
        <v>1330</v>
      </c>
      <c r="F1" s="68" t="s">
        <v>4349</v>
      </c>
      <c r="H1" s="9" t="s">
        <v>1332</v>
      </c>
    </row>
    <row r="2" spans="1:8" ht="28.8" hidden="1" x14ac:dyDescent="0.3">
      <c r="A2" s="70" t="s">
        <v>1376</v>
      </c>
      <c r="B2" s="70" t="s">
        <v>596</v>
      </c>
      <c r="C2" s="70" t="s">
        <v>4350</v>
      </c>
      <c r="D2" s="70" t="s">
        <v>4351</v>
      </c>
      <c r="E2" s="70" t="s">
        <v>981</v>
      </c>
      <c r="F2" s="69" t="s">
        <v>4352</v>
      </c>
      <c r="G2" s="70"/>
      <c r="H2" s="70"/>
    </row>
    <row r="3" spans="1:8" ht="100.8" x14ac:dyDescent="0.3">
      <c r="A3" s="70" t="s">
        <v>1376</v>
      </c>
      <c r="B3" s="70" t="s">
        <v>254</v>
      </c>
      <c r="C3" s="70" t="s">
        <v>1518</v>
      </c>
      <c r="D3" s="71" t="s">
        <v>4353</v>
      </c>
      <c r="E3" s="70" t="s">
        <v>981</v>
      </c>
      <c r="F3" s="69" t="s">
        <v>4354</v>
      </c>
      <c r="G3" s="70"/>
      <c r="H3" s="70"/>
    </row>
    <row r="4" spans="1:8" ht="28.8" hidden="1" x14ac:dyDescent="0.3">
      <c r="A4" s="70" t="s">
        <v>1376</v>
      </c>
      <c r="B4" s="70" t="s">
        <v>397</v>
      </c>
      <c r="C4" s="70" t="s">
        <v>4355</v>
      </c>
      <c r="D4" s="70" t="s">
        <v>398</v>
      </c>
      <c r="E4" s="70" t="s">
        <v>981</v>
      </c>
      <c r="F4" s="69" t="s">
        <v>4352</v>
      </c>
      <c r="G4" s="70"/>
      <c r="H4" s="70"/>
    </row>
    <row r="5" spans="1:8" ht="273.60000000000002" x14ac:dyDescent="0.3">
      <c r="A5" s="70" t="s">
        <v>1376</v>
      </c>
      <c r="B5" s="70" t="s">
        <v>127</v>
      </c>
      <c r="C5" s="70" t="s">
        <v>127</v>
      </c>
      <c r="D5" s="71" t="s">
        <v>4356</v>
      </c>
      <c r="E5" s="70" t="s">
        <v>981</v>
      </c>
      <c r="F5" s="69" t="s">
        <v>4354</v>
      </c>
      <c r="G5" s="70"/>
      <c r="H5" s="70"/>
    </row>
    <row r="6" spans="1:8" ht="28.8" hidden="1" x14ac:dyDescent="0.3">
      <c r="A6" s="70" t="s">
        <v>1376</v>
      </c>
      <c r="B6" s="70" t="s">
        <v>296</v>
      </c>
      <c r="C6" s="70" t="s">
        <v>4357</v>
      </c>
      <c r="D6" s="70" t="s">
        <v>297</v>
      </c>
      <c r="E6" s="70" t="s">
        <v>981</v>
      </c>
      <c r="F6" s="69" t="s">
        <v>4352</v>
      </c>
      <c r="G6" s="70"/>
      <c r="H6" s="70"/>
    </row>
    <row r="7" spans="1:8" ht="28.8" hidden="1" x14ac:dyDescent="0.3">
      <c r="A7" s="70" t="s">
        <v>1376</v>
      </c>
      <c r="B7" s="70" t="s">
        <v>989</v>
      </c>
      <c r="C7" s="70" t="s">
        <v>989</v>
      </c>
      <c r="D7" s="70" t="s">
        <v>996</v>
      </c>
      <c r="E7" s="70" t="s">
        <v>981</v>
      </c>
      <c r="F7" s="69" t="s">
        <v>4352</v>
      </c>
      <c r="G7" s="70"/>
      <c r="H7" s="70"/>
    </row>
    <row r="8" spans="1:8" ht="28.8" hidden="1" x14ac:dyDescent="0.3">
      <c r="A8" s="70" t="s">
        <v>1376</v>
      </c>
      <c r="B8" s="70" t="s">
        <v>637</v>
      </c>
      <c r="C8" s="70" t="s">
        <v>4358</v>
      </c>
      <c r="D8" s="70" t="s">
        <v>638</v>
      </c>
      <c r="E8" s="70" t="s">
        <v>981</v>
      </c>
      <c r="F8" s="69" t="s">
        <v>4352</v>
      </c>
      <c r="G8" s="70"/>
      <c r="H8" s="70"/>
    </row>
    <row r="9" spans="1:8" ht="28.8" x14ac:dyDescent="0.3">
      <c r="A9" s="70" t="s">
        <v>1376</v>
      </c>
      <c r="B9" s="70" t="s">
        <v>905</v>
      </c>
      <c r="C9" s="70" t="s">
        <v>1548</v>
      </c>
      <c r="D9" s="70" t="s">
        <v>906</v>
      </c>
      <c r="E9" s="70" t="s">
        <v>981</v>
      </c>
      <c r="F9" s="69" t="s">
        <v>4354</v>
      </c>
      <c r="G9" s="70"/>
      <c r="H9" s="70"/>
    </row>
    <row r="10" spans="1:8" ht="28.8" x14ac:dyDescent="0.3">
      <c r="A10" s="70" t="s">
        <v>1376</v>
      </c>
      <c r="B10" s="70" t="s">
        <v>908</v>
      </c>
      <c r="C10" s="70" t="s">
        <v>4359</v>
      </c>
      <c r="D10" s="70" t="s">
        <v>909</v>
      </c>
      <c r="E10" s="70" t="s">
        <v>981</v>
      </c>
      <c r="F10" s="69" t="s">
        <v>4354</v>
      </c>
      <c r="G10" s="70"/>
      <c r="H10" s="70"/>
    </row>
    <row r="11" spans="1:8" ht="28.8" x14ac:dyDescent="0.3">
      <c r="A11" s="70" t="s">
        <v>1376</v>
      </c>
      <c r="B11" s="70" t="s">
        <v>41</v>
      </c>
      <c r="C11" s="70" t="s">
        <v>41</v>
      </c>
      <c r="D11" s="72" t="s">
        <v>4360</v>
      </c>
      <c r="E11" s="70" t="s">
        <v>981</v>
      </c>
      <c r="F11" s="69" t="s">
        <v>4354</v>
      </c>
      <c r="G11" s="70"/>
      <c r="H11" s="70"/>
    </row>
    <row r="12" spans="1:8" ht="409.6" x14ac:dyDescent="0.3">
      <c r="A12" s="70" t="s">
        <v>1376</v>
      </c>
      <c r="B12" s="70" t="s">
        <v>34</v>
      </c>
      <c r="C12" s="70" t="s">
        <v>34</v>
      </c>
      <c r="D12" s="73" t="s">
        <v>4361</v>
      </c>
      <c r="E12" s="70" t="s">
        <v>981</v>
      </c>
      <c r="F12" s="69" t="s">
        <v>4354</v>
      </c>
      <c r="G12" s="70"/>
      <c r="H12" s="70"/>
    </row>
    <row r="13" spans="1:8" ht="72" hidden="1" x14ac:dyDescent="0.3">
      <c r="A13" s="70" t="s">
        <v>1376</v>
      </c>
      <c r="B13" s="70" t="s">
        <v>4362</v>
      </c>
      <c r="C13" s="70" t="s">
        <v>4363</v>
      </c>
      <c r="D13" s="71" t="s">
        <v>4364</v>
      </c>
      <c r="E13" s="70" t="s">
        <v>981</v>
      </c>
      <c r="F13" s="69" t="s">
        <v>4352</v>
      </c>
      <c r="G13" s="70"/>
      <c r="H13" s="70"/>
    </row>
    <row r="14" spans="1:8" ht="28.8" x14ac:dyDescent="0.3">
      <c r="A14" s="70" t="s">
        <v>1376</v>
      </c>
      <c r="B14" s="70" t="s">
        <v>197</v>
      </c>
      <c r="C14" s="70" t="s">
        <v>4365</v>
      </c>
      <c r="D14" s="71" t="s">
        <v>4366</v>
      </c>
      <c r="E14" s="70" t="s">
        <v>981</v>
      </c>
      <c r="F14" s="69" t="s">
        <v>4354</v>
      </c>
      <c r="G14" s="70"/>
      <c r="H14" s="70"/>
    </row>
    <row r="15" spans="1:8" ht="28.8" hidden="1" x14ac:dyDescent="0.3">
      <c r="A15" s="70" t="s">
        <v>1376</v>
      </c>
      <c r="B15" s="70" t="s">
        <v>116</v>
      </c>
      <c r="C15" s="70" t="s">
        <v>116</v>
      </c>
      <c r="D15" s="70" t="s">
        <v>4367</v>
      </c>
      <c r="E15" s="70" t="s">
        <v>981</v>
      </c>
      <c r="F15" s="69" t="s">
        <v>4352</v>
      </c>
      <c r="G15" s="70"/>
      <c r="H15" s="70"/>
    </row>
    <row r="16" spans="1:8" ht="28.8" x14ac:dyDescent="0.3">
      <c r="A16" s="70" t="s">
        <v>1376</v>
      </c>
      <c r="B16" s="70" t="s">
        <v>4368</v>
      </c>
      <c r="C16" s="70" t="s">
        <v>1657</v>
      </c>
      <c r="D16" s="70" t="s">
        <v>4369</v>
      </c>
      <c r="E16" s="70" t="s">
        <v>981</v>
      </c>
      <c r="F16" s="69" t="s">
        <v>4354</v>
      </c>
      <c r="G16" s="70"/>
      <c r="H16" s="70"/>
    </row>
    <row r="17" spans="1:8" ht="28.8" x14ac:dyDescent="0.3">
      <c r="A17" s="70" t="s">
        <v>1376</v>
      </c>
      <c r="B17" s="70" t="s">
        <v>4370</v>
      </c>
      <c r="C17" s="70" t="s">
        <v>1661</v>
      </c>
      <c r="D17" s="70" t="s">
        <v>4371</v>
      </c>
      <c r="E17" s="70" t="s">
        <v>981</v>
      </c>
      <c r="F17" s="69" t="s">
        <v>4354</v>
      </c>
      <c r="G17" s="70"/>
      <c r="H17" s="70"/>
    </row>
    <row r="18" spans="1:8" ht="43.2" x14ac:dyDescent="0.3">
      <c r="A18" s="70" t="s">
        <v>1376</v>
      </c>
      <c r="B18" s="70" t="s">
        <v>195</v>
      </c>
      <c r="C18" s="70" t="s">
        <v>195</v>
      </c>
      <c r="D18" s="73" t="s">
        <v>4372</v>
      </c>
      <c r="E18" s="70" t="s">
        <v>981</v>
      </c>
      <c r="F18" s="69" t="s">
        <v>4354</v>
      </c>
      <c r="G18" s="70"/>
      <c r="H18" s="70"/>
    </row>
    <row r="19" spans="1:8" ht="72" x14ac:dyDescent="0.3">
      <c r="A19" s="70" t="s">
        <v>1376</v>
      </c>
      <c r="B19" s="70" t="s">
        <v>1016</v>
      </c>
      <c r="C19" s="70" t="s">
        <v>1676</v>
      </c>
      <c r="D19" s="71" t="s">
        <v>4373</v>
      </c>
      <c r="E19" s="70" t="s">
        <v>981</v>
      </c>
      <c r="F19" s="69" t="s">
        <v>4354</v>
      </c>
      <c r="G19" s="70"/>
      <c r="H19" s="70"/>
    </row>
    <row r="20" spans="1:8" ht="100.8" hidden="1" x14ac:dyDescent="0.3">
      <c r="A20" s="70" t="s">
        <v>1376</v>
      </c>
      <c r="B20" s="70" t="s">
        <v>298</v>
      </c>
      <c r="C20" s="70" t="s">
        <v>4374</v>
      </c>
      <c r="D20" s="71" t="s">
        <v>4375</v>
      </c>
      <c r="E20" s="70" t="s">
        <v>981</v>
      </c>
      <c r="F20" s="69" t="s">
        <v>4352</v>
      </c>
      <c r="G20" s="70"/>
      <c r="H20" s="70"/>
    </row>
    <row r="21" spans="1:8" ht="28.8" x14ac:dyDescent="0.3">
      <c r="A21" s="70" t="s">
        <v>1376</v>
      </c>
      <c r="B21" s="70" t="s">
        <v>1065</v>
      </c>
      <c r="C21" s="70" t="s">
        <v>1663</v>
      </c>
      <c r="D21" s="70" t="s">
        <v>1066</v>
      </c>
      <c r="E21" s="70" t="s">
        <v>981</v>
      </c>
      <c r="F21" s="69" t="s">
        <v>4354</v>
      </c>
      <c r="G21" s="70"/>
      <c r="H21" s="70"/>
    </row>
    <row r="22" spans="1:8" ht="28.8" x14ac:dyDescent="0.3">
      <c r="A22" s="70" t="s">
        <v>1376</v>
      </c>
      <c r="B22" s="70" t="s">
        <v>1067</v>
      </c>
      <c r="C22" s="70" t="s">
        <v>4376</v>
      </c>
      <c r="D22" s="70" t="s">
        <v>1068</v>
      </c>
      <c r="E22" s="70" t="s">
        <v>981</v>
      </c>
      <c r="F22" s="69" t="s">
        <v>4354</v>
      </c>
      <c r="G22" s="70"/>
      <c r="H22" s="70"/>
    </row>
    <row r="23" spans="1:8" ht="28.8" x14ac:dyDescent="0.3">
      <c r="A23" s="70" t="s">
        <v>1376</v>
      </c>
      <c r="B23" s="70" t="s">
        <v>43</v>
      </c>
      <c r="C23" s="70" t="s">
        <v>43</v>
      </c>
      <c r="D23" s="72" t="s">
        <v>4377</v>
      </c>
      <c r="E23" s="70" t="s">
        <v>981</v>
      </c>
      <c r="F23" s="69" t="s">
        <v>4354</v>
      </c>
      <c r="G23" s="70"/>
      <c r="H23" s="70"/>
    </row>
    <row r="24" spans="1:8" ht="28.8" x14ac:dyDescent="0.3">
      <c r="A24" s="70" t="s">
        <v>1376</v>
      </c>
      <c r="B24" s="70" t="s">
        <v>264</v>
      </c>
      <c r="C24" s="70" t="s">
        <v>1615</v>
      </c>
      <c r="D24" s="70" t="s">
        <v>911</v>
      </c>
      <c r="E24" s="70" t="s">
        <v>981</v>
      </c>
      <c r="F24" s="69" t="s">
        <v>4354</v>
      </c>
      <c r="G24" s="70"/>
      <c r="H24" s="70"/>
    </row>
    <row r="25" spans="1:8" ht="28.8" x14ac:dyDescent="0.3">
      <c r="A25" s="70" t="s">
        <v>1376</v>
      </c>
      <c r="B25" s="70" t="s">
        <v>260</v>
      </c>
      <c r="C25" s="70" t="s">
        <v>1685</v>
      </c>
      <c r="D25" s="70" t="s">
        <v>4378</v>
      </c>
      <c r="E25" s="70" t="s">
        <v>981</v>
      </c>
      <c r="F25" s="69" t="s">
        <v>4354</v>
      </c>
      <c r="G25" s="70"/>
      <c r="H25" s="70"/>
    </row>
    <row r="26" spans="1:8" ht="72" x14ac:dyDescent="0.3">
      <c r="A26" s="70" t="s">
        <v>1376</v>
      </c>
      <c r="B26" s="70" t="s">
        <v>1069</v>
      </c>
      <c r="C26" s="70" t="s">
        <v>1514</v>
      </c>
      <c r="D26" s="71" t="s">
        <v>4379</v>
      </c>
      <c r="E26" s="70" t="s">
        <v>981</v>
      </c>
      <c r="F26" s="69" t="s">
        <v>4354</v>
      </c>
      <c r="G26" s="70"/>
      <c r="H26" s="70"/>
    </row>
    <row r="27" spans="1:8" ht="28.8" hidden="1" x14ac:dyDescent="0.3">
      <c r="A27" s="70" t="s">
        <v>1376</v>
      </c>
      <c r="B27" s="70" t="s">
        <v>985</v>
      </c>
      <c r="C27" s="70" t="s">
        <v>4380</v>
      </c>
      <c r="D27" s="70" t="s">
        <v>986</v>
      </c>
      <c r="E27" s="70" t="s">
        <v>981</v>
      </c>
      <c r="F27" s="69" t="s">
        <v>4352</v>
      </c>
      <c r="G27" s="70"/>
      <c r="H27" s="70"/>
    </row>
    <row r="28" spans="1:8" ht="28.8" hidden="1" x14ac:dyDescent="0.3">
      <c r="A28" s="70" t="s">
        <v>1376</v>
      </c>
      <c r="B28" s="70" t="s">
        <v>1058</v>
      </c>
      <c r="C28" s="70" t="s">
        <v>1058</v>
      </c>
      <c r="D28" s="70" t="s">
        <v>1059</v>
      </c>
      <c r="E28" s="70" t="s">
        <v>981</v>
      </c>
      <c r="F28" s="69" t="s">
        <v>4352</v>
      </c>
      <c r="G28" s="70"/>
      <c r="H28" s="70"/>
    </row>
    <row r="29" spans="1:8" ht="28.8" x14ac:dyDescent="0.3">
      <c r="A29" s="70" t="s">
        <v>1376</v>
      </c>
      <c r="B29" s="70" t="s">
        <v>4381</v>
      </c>
      <c r="C29" s="70" t="s">
        <v>4382</v>
      </c>
      <c r="D29" s="70" t="s">
        <v>407</v>
      </c>
      <c r="E29" s="70" t="s">
        <v>981</v>
      </c>
      <c r="F29" s="69" t="s">
        <v>4354</v>
      </c>
      <c r="G29" s="70"/>
      <c r="H29" s="70"/>
    </row>
    <row r="30" spans="1:8" ht="43.2" x14ac:dyDescent="0.3">
      <c r="A30" s="70" t="s">
        <v>1376</v>
      </c>
      <c r="B30" s="70" t="s">
        <v>353</v>
      </c>
      <c r="C30" s="70" t="s">
        <v>1536</v>
      </c>
      <c r="D30" s="71" t="s">
        <v>4383</v>
      </c>
      <c r="E30" s="70" t="s">
        <v>981</v>
      </c>
      <c r="F30" s="69" t="s">
        <v>4354</v>
      </c>
      <c r="G30" s="70"/>
      <c r="H30" s="70"/>
    </row>
    <row r="31" spans="1:8" ht="72" x14ac:dyDescent="0.3">
      <c r="A31" s="70" t="s">
        <v>1376</v>
      </c>
      <c r="B31" s="70" t="s">
        <v>341</v>
      </c>
      <c r="C31" s="70" t="s">
        <v>1702</v>
      </c>
      <c r="D31" s="71" t="s">
        <v>4384</v>
      </c>
      <c r="E31" s="70" t="s">
        <v>981</v>
      </c>
      <c r="F31" s="69" t="s">
        <v>4354</v>
      </c>
      <c r="G31" s="70"/>
      <c r="H31" s="70"/>
    </row>
    <row r="32" spans="1:8" ht="28.8" x14ac:dyDescent="0.3">
      <c r="A32" s="70" t="s">
        <v>1376</v>
      </c>
      <c r="B32" s="70" t="s">
        <v>924</v>
      </c>
      <c r="C32" s="70" t="s">
        <v>4385</v>
      </c>
      <c r="D32" s="70" t="s">
        <v>925</v>
      </c>
      <c r="E32" s="70" t="s">
        <v>981</v>
      </c>
      <c r="F32" s="69" t="s">
        <v>4354</v>
      </c>
      <c r="G32" s="70"/>
      <c r="H32" s="70"/>
    </row>
    <row r="33" spans="1:8" ht="57.6" x14ac:dyDescent="0.3">
      <c r="A33" s="70" t="s">
        <v>1376</v>
      </c>
      <c r="B33" s="70" t="s">
        <v>945</v>
      </c>
      <c r="C33" s="70" t="s">
        <v>4386</v>
      </c>
      <c r="D33" s="71" t="s">
        <v>4387</v>
      </c>
      <c r="E33" s="70" t="s">
        <v>981</v>
      </c>
      <c r="F33" s="69" t="s">
        <v>4354</v>
      </c>
      <c r="G33" s="70"/>
      <c r="H33" s="70"/>
    </row>
    <row r="34" spans="1:8" ht="28.8" hidden="1" x14ac:dyDescent="0.3">
      <c r="A34" s="70" t="s">
        <v>1376</v>
      </c>
      <c r="B34" s="70" t="s">
        <v>92</v>
      </c>
      <c r="C34" s="70" t="s">
        <v>4388</v>
      </c>
      <c r="D34" s="70" t="s">
        <v>4389</v>
      </c>
      <c r="E34" s="70" t="s">
        <v>981</v>
      </c>
      <c r="F34" s="69" t="s">
        <v>4352</v>
      </c>
      <c r="G34" s="70"/>
      <c r="H34" s="70"/>
    </row>
    <row r="35" spans="1:8" ht="28.8" hidden="1" x14ac:dyDescent="0.3">
      <c r="A35" s="70" t="s">
        <v>1376</v>
      </c>
      <c r="B35" s="70" t="s">
        <v>68</v>
      </c>
      <c r="C35" s="70" t="s">
        <v>4390</v>
      </c>
      <c r="D35" s="70" t="s">
        <v>69</v>
      </c>
      <c r="E35" s="70" t="s">
        <v>981</v>
      </c>
      <c r="F35" s="69" t="s">
        <v>4352</v>
      </c>
      <c r="G35" s="70"/>
      <c r="H35" s="70"/>
    </row>
    <row r="36" spans="1:8" ht="28.8" hidden="1" x14ac:dyDescent="0.3">
      <c r="A36" s="70" t="s">
        <v>1376</v>
      </c>
      <c r="B36" s="70" t="s">
        <v>981</v>
      </c>
      <c r="C36" s="70" t="s">
        <v>4391</v>
      </c>
      <c r="D36" s="70" t="s">
        <v>982</v>
      </c>
      <c r="E36" s="70" t="s">
        <v>981</v>
      </c>
      <c r="F36" s="69" t="s">
        <v>4352</v>
      </c>
      <c r="G36" s="70"/>
      <c r="H36" s="70"/>
    </row>
    <row r="37" spans="1:8" ht="100.8" x14ac:dyDescent="0.3">
      <c r="A37" s="70" t="s">
        <v>1376</v>
      </c>
      <c r="B37" s="70" t="s">
        <v>979</v>
      </c>
      <c r="C37" s="70" t="s">
        <v>1616</v>
      </c>
      <c r="D37" s="71" t="s">
        <v>4392</v>
      </c>
      <c r="E37" s="70" t="s">
        <v>981</v>
      </c>
      <c r="F37" s="69" t="s">
        <v>4354</v>
      </c>
      <c r="G37" s="70"/>
      <c r="H37" s="70"/>
    </row>
    <row r="38" spans="1:8" ht="28.8" hidden="1" x14ac:dyDescent="0.3">
      <c r="A38" s="70" t="s">
        <v>1376</v>
      </c>
      <c r="B38" s="70" t="s">
        <v>976</v>
      </c>
      <c r="C38" s="70" t="s">
        <v>976</v>
      </c>
      <c r="D38" s="70" t="s">
        <v>977</v>
      </c>
      <c r="E38" s="70" t="s">
        <v>981</v>
      </c>
      <c r="F38" s="69" t="s">
        <v>4352</v>
      </c>
      <c r="G38" s="70"/>
      <c r="H38" s="70"/>
    </row>
    <row r="39" spans="1:8" ht="28.8" hidden="1" x14ac:dyDescent="0.3">
      <c r="A39" s="70" t="s">
        <v>1376</v>
      </c>
      <c r="B39" s="70" t="s">
        <v>971</v>
      </c>
      <c r="C39" s="70" t="s">
        <v>4393</v>
      </c>
      <c r="D39" s="70" t="s">
        <v>978</v>
      </c>
      <c r="E39" s="70" t="s">
        <v>981</v>
      </c>
      <c r="F39" s="69" t="s">
        <v>4352</v>
      </c>
      <c r="G39" s="70"/>
      <c r="H39" s="70"/>
    </row>
    <row r="40" spans="1:8" ht="28.8" hidden="1" x14ac:dyDescent="0.3">
      <c r="A40" s="70" t="s">
        <v>1376</v>
      </c>
      <c r="B40" s="70" t="s">
        <v>300</v>
      </c>
      <c r="C40" s="70" t="s">
        <v>4394</v>
      </c>
      <c r="D40" s="70" t="s">
        <v>301</v>
      </c>
      <c r="E40" s="70" t="s">
        <v>981</v>
      </c>
      <c r="F40" s="69" t="s">
        <v>4352</v>
      </c>
      <c r="G40" s="70"/>
      <c r="H40" s="70"/>
    </row>
    <row r="41" spans="1:8" ht="72" x14ac:dyDescent="0.3">
      <c r="A41" s="70" t="s">
        <v>1376</v>
      </c>
      <c r="B41" s="70" t="s">
        <v>226</v>
      </c>
      <c r="C41" s="70" t="s">
        <v>1560</v>
      </c>
      <c r="D41" s="71" t="s">
        <v>4395</v>
      </c>
      <c r="E41" s="70" t="s">
        <v>981</v>
      </c>
      <c r="F41" s="69" t="s">
        <v>4354</v>
      </c>
      <c r="G41" s="70"/>
      <c r="H41" s="70"/>
    </row>
    <row r="42" spans="1:8" ht="201.6" x14ac:dyDescent="0.3">
      <c r="A42" s="70" t="s">
        <v>1376</v>
      </c>
      <c r="B42" s="70" t="s">
        <v>4396</v>
      </c>
      <c r="C42" s="70" t="s">
        <v>4397</v>
      </c>
      <c r="D42" s="71" t="s">
        <v>4398</v>
      </c>
      <c r="E42" s="70" t="s">
        <v>981</v>
      </c>
      <c r="F42" s="69" t="s">
        <v>4354</v>
      </c>
      <c r="G42" s="70"/>
      <c r="H42" s="70"/>
    </row>
    <row r="43" spans="1:8" ht="28.8" x14ac:dyDescent="0.3">
      <c r="A43" s="70" t="s">
        <v>1376</v>
      </c>
      <c r="B43" s="70" t="s">
        <v>1087</v>
      </c>
      <c r="C43" s="70" t="s">
        <v>4399</v>
      </c>
      <c r="D43" s="70" t="s">
        <v>1088</v>
      </c>
      <c r="E43" s="70" t="s">
        <v>981</v>
      </c>
      <c r="F43" s="69" t="s">
        <v>4354</v>
      </c>
      <c r="G43" s="70"/>
      <c r="H43" s="70"/>
    </row>
    <row r="44" spans="1:8" ht="72" x14ac:dyDescent="0.3">
      <c r="A44" s="70" t="s">
        <v>1376</v>
      </c>
      <c r="B44" s="70" t="s">
        <v>1012</v>
      </c>
      <c r="C44" s="70" t="s">
        <v>1649</v>
      </c>
      <c r="D44" s="71" t="s">
        <v>4400</v>
      </c>
      <c r="E44" s="70" t="s">
        <v>981</v>
      </c>
      <c r="F44" s="69" t="s">
        <v>4354</v>
      </c>
      <c r="G44" s="70"/>
      <c r="H44" s="70"/>
    </row>
    <row r="45" spans="1:8" ht="374.4" x14ac:dyDescent="0.3">
      <c r="A45" s="70" t="s">
        <v>1376</v>
      </c>
      <c r="B45" s="70" t="s">
        <v>1022</v>
      </c>
      <c r="C45" s="70" t="s">
        <v>4401</v>
      </c>
      <c r="D45" s="71" t="s">
        <v>4402</v>
      </c>
      <c r="E45" s="70" t="s">
        <v>981</v>
      </c>
      <c r="F45" s="69" t="s">
        <v>4354</v>
      </c>
      <c r="G45" s="70"/>
      <c r="H45" s="70"/>
    </row>
    <row r="46" spans="1:8" ht="72" x14ac:dyDescent="0.3">
      <c r="A46" s="70" t="s">
        <v>1376</v>
      </c>
      <c r="B46" s="70" t="s">
        <v>1014</v>
      </c>
      <c r="C46" s="70" t="s">
        <v>1651</v>
      </c>
      <c r="D46" s="71" t="s">
        <v>4403</v>
      </c>
      <c r="E46" s="70" t="s">
        <v>981</v>
      </c>
      <c r="F46" s="69" t="s">
        <v>4354</v>
      </c>
      <c r="G46" s="70"/>
      <c r="H46" s="70"/>
    </row>
    <row r="47" spans="1:8" ht="28.8" x14ac:dyDescent="0.3">
      <c r="A47" s="70" t="s">
        <v>1376</v>
      </c>
      <c r="B47" s="70" t="s">
        <v>927</v>
      </c>
      <c r="C47" s="70" t="s">
        <v>1586</v>
      </c>
      <c r="D47" s="70" t="s">
        <v>928</v>
      </c>
      <c r="E47" s="70" t="s">
        <v>981</v>
      </c>
      <c r="F47" s="69" t="s">
        <v>4354</v>
      </c>
      <c r="G47" s="70"/>
      <c r="H47" s="70"/>
    </row>
    <row r="48" spans="1:8" ht="28.8" x14ac:dyDescent="0.3">
      <c r="A48" s="70" t="s">
        <v>1376</v>
      </c>
      <c r="B48" s="70" t="s">
        <v>1072</v>
      </c>
      <c r="C48" s="70" t="s">
        <v>1698</v>
      </c>
      <c r="D48" s="70" t="s">
        <v>1073</v>
      </c>
      <c r="E48" s="70" t="s">
        <v>981</v>
      </c>
      <c r="F48" s="69" t="s">
        <v>4354</v>
      </c>
      <c r="G48" s="70"/>
      <c r="H48" s="70"/>
    </row>
    <row r="49" spans="1:8" ht="28.8" x14ac:dyDescent="0.3">
      <c r="A49" s="70" t="s">
        <v>1376</v>
      </c>
      <c r="B49" s="70" t="s">
        <v>7122</v>
      </c>
      <c r="C49" s="70" t="s">
        <v>7124</v>
      </c>
      <c r="D49" s="70" t="s">
        <v>7125</v>
      </c>
      <c r="E49" s="70" t="s">
        <v>981</v>
      </c>
      <c r="F49" s="69" t="s">
        <v>4354</v>
      </c>
      <c r="G49" s="70"/>
      <c r="H49" s="70"/>
    </row>
    <row r="50" spans="1:8" ht="43.2" x14ac:dyDescent="0.3">
      <c r="A50" s="70" t="s">
        <v>1376</v>
      </c>
      <c r="B50" s="70" t="s">
        <v>1028</v>
      </c>
      <c r="C50" s="70" t="s">
        <v>1606</v>
      </c>
      <c r="D50" s="71" t="s">
        <v>4404</v>
      </c>
      <c r="E50" s="70" t="s">
        <v>981</v>
      </c>
      <c r="F50" s="69" t="s">
        <v>4354</v>
      </c>
      <c r="G50" s="70"/>
      <c r="H50" s="70"/>
    </row>
    <row r="51" spans="1:8" ht="43.2" x14ac:dyDescent="0.3">
      <c r="A51" s="70" t="s">
        <v>1376</v>
      </c>
      <c r="B51" s="70" t="s">
        <v>1029</v>
      </c>
      <c r="C51" s="70" t="s">
        <v>1664</v>
      </c>
      <c r="D51" s="71" t="s">
        <v>4405</v>
      </c>
      <c r="E51" s="70" t="s">
        <v>981</v>
      </c>
      <c r="F51" s="69" t="s">
        <v>4354</v>
      </c>
      <c r="G51" s="70"/>
      <c r="H51" s="70"/>
    </row>
    <row r="52" spans="1:8" ht="43.2" x14ac:dyDescent="0.3">
      <c r="A52" s="70" t="s">
        <v>1376</v>
      </c>
      <c r="B52" s="70" t="s">
        <v>1031</v>
      </c>
      <c r="C52" s="70" t="s">
        <v>4406</v>
      </c>
      <c r="D52" s="71" t="s">
        <v>4407</v>
      </c>
      <c r="E52" s="70" t="s">
        <v>981</v>
      </c>
      <c r="F52" s="69" t="s">
        <v>4354</v>
      </c>
      <c r="G52" s="70"/>
      <c r="H52" s="70"/>
    </row>
    <row r="53" spans="1:8" ht="302.39999999999998" x14ac:dyDescent="0.3">
      <c r="A53" s="70" t="s">
        <v>1376</v>
      </c>
      <c r="B53" s="70" t="s">
        <v>4408</v>
      </c>
      <c r="C53" s="70" t="s">
        <v>4409</v>
      </c>
      <c r="D53" s="71" t="s">
        <v>4410</v>
      </c>
      <c r="E53" s="70" t="s">
        <v>981</v>
      </c>
      <c r="F53" s="69" t="s">
        <v>4354</v>
      </c>
      <c r="G53" s="70"/>
      <c r="H53" s="70"/>
    </row>
    <row r="54" spans="1:8" ht="86.4" x14ac:dyDescent="0.3">
      <c r="A54" s="70" t="s">
        <v>1376</v>
      </c>
      <c r="B54" s="70" t="s">
        <v>273</v>
      </c>
      <c r="C54" s="70" t="s">
        <v>4411</v>
      </c>
      <c r="D54" s="71" t="s">
        <v>4412</v>
      </c>
      <c r="E54" s="70" t="s">
        <v>981</v>
      </c>
      <c r="F54" s="69" t="s">
        <v>4354</v>
      </c>
      <c r="G54" s="70"/>
      <c r="H54" s="70"/>
    </row>
    <row r="55" spans="1:8" ht="28.8" x14ac:dyDescent="0.3">
      <c r="A55" s="70" t="s">
        <v>1376</v>
      </c>
      <c r="B55" s="70" t="s">
        <v>769</v>
      </c>
      <c r="C55" s="70" t="s">
        <v>1539</v>
      </c>
      <c r="D55" s="70" t="s">
        <v>770</v>
      </c>
      <c r="E55" s="70" t="s">
        <v>981</v>
      </c>
      <c r="F55" s="69" t="s">
        <v>4354</v>
      </c>
      <c r="G55" s="70"/>
      <c r="H55" s="70"/>
    </row>
    <row r="56" spans="1:8" ht="100.8" x14ac:dyDescent="0.3">
      <c r="A56" s="70" t="s">
        <v>1376</v>
      </c>
      <c r="B56" s="70" t="s">
        <v>4413</v>
      </c>
      <c r="C56" s="70" t="s">
        <v>1693</v>
      </c>
      <c r="D56" s="71" t="s">
        <v>4414</v>
      </c>
      <c r="E56" s="70" t="s">
        <v>981</v>
      </c>
      <c r="F56" s="69" t="s">
        <v>4354</v>
      </c>
      <c r="G56" s="70"/>
      <c r="H56" s="70"/>
    </row>
    <row r="57" spans="1:8" ht="28.8" hidden="1" x14ac:dyDescent="0.3">
      <c r="A57" s="70" t="s">
        <v>1376</v>
      </c>
      <c r="B57" s="70" t="s">
        <v>1238</v>
      </c>
      <c r="C57" s="70" t="s">
        <v>4415</v>
      </c>
      <c r="D57" s="70" t="s">
        <v>1637</v>
      </c>
      <c r="E57" s="70" t="s">
        <v>981</v>
      </c>
      <c r="F57" s="69" t="s">
        <v>4352</v>
      </c>
      <c r="G57" s="70"/>
      <c r="H57" s="70"/>
    </row>
    <row r="58" spans="1:8" ht="28.8" hidden="1" x14ac:dyDescent="0.3">
      <c r="A58" s="70" t="s">
        <v>1376</v>
      </c>
      <c r="B58" s="70" t="s">
        <v>91</v>
      </c>
      <c r="C58" s="70" t="s">
        <v>1598</v>
      </c>
      <c r="D58" s="70" t="s">
        <v>384</v>
      </c>
      <c r="E58" s="70" t="s">
        <v>981</v>
      </c>
      <c r="F58" s="69" t="s">
        <v>4352</v>
      </c>
      <c r="G58" s="70"/>
      <c r="H58" s="70"/>
    </row>
    <row r="59" spans="1:8" ht="115.2" x14ac:dyDescent="0.3">
      <c r="A59" s="70" t="s">
        <v>1376</v>
      </c>
      <c r="B59" s="70" t="s">
        <v>39</v>
      </c>
      <c r="C59" s="70" t="s">
        <v>39</v>
      </c>
      <c r="D59" s="73" t="s">
        <v>4416</v>
      </c>
      <c r="E59" s="70" t="s">
        <v>981</v>
      </c>
      <c r="F59" s="69" t="s">
        <v>4354</v>
      </c>
      <c r="G59" s="70"/>
      <c r="H59" s="70"/>
    </row>
    <row r="60" spans="1:8" ht="28.8" x14ac:dyDescent="0.3">
      <c r="A60" s="70" t="s">
        <v>1376</v>
      </c>
      <c r="B60" s="70" t="s">
        <v>1052</v>
      </c>
      <c r="C60" s="70" t="s">
        <v>4417</v>
      </c>
      <c r="D60" s="70" t="s">
        <v>1053</v>
      </c>
      <c r="E60" s="70" t="s">
        <v>981</v>
      </c>
      <c r="F60" s="69" t="s">
        <v>4354</v>
      </c>
      <c r="G60" s="70"/>
      <c r="H60" s="70"/>
    </row>
    <row r="61" spans="1:8" ht="28.8" x14ac:dyDescent="0.3">
      <c r="A61" s="70" t="s">
        <v>1376</v>
      </c>
      <c r="B61" s="70" t="s">
        <v>4418</v>
      </c>
      <c r="C61" s="70" t="s">
        <v>4419</v>
      </c>
      <c r="D61" s="70" t="s">
        <v>4420</v>
      </c>
      <c r="E61" s="70" t="s">
        <v>981</v>
      </c>
      <c r="F61" s="69" t="s">
        <v>4354</v>
      </c>
      <c r="G61" s="70"/>
      <c r="H61" s="70"/>
    </row>
    <row r="62" spans="1:8" ht="28.8" x14ac:dyDescent="0.3">
      <c r="A62" s="70" t="s">
        <v>1376</v>
      </c>
      <c r="B62" s="70" t="s">
        <v>4421</v>
      </c>
      <c r="C62" s="70" t="s">
        <v>4422</v>
      </c>
      <c r="D62" s="70" t="s">
        <v>937</v>
      </c>
      <c r="E62" s="70" t="s">
        <v>981</v>
      </c>
      <c r="F62" s="69" t="s">
        <v>4354</v>
      </c>
      <c r="G62" s="70"/>
      <c r="H62" s="70"/>
    </row>
    <row r="63" spans="1:8" ht="57.6" x14ac:dyDescent="0.3">
      <c r="A63" s="70" t="s">
        <v>1376</v>
      </c>
      <c r="B63" s="70" t="s">
        <v>1050</v>
      </c>
      <c r="C63" s="70" t="s">
        <v>1687</v>
      </c>
      <c r="D63" s="71" t="s">
        <v>4423</v>
      </c>
      <c r="E63" s="70" t="s">
        <v>981</v>
      </c>
      <c r="F63" s="69" t="s">
        <v>4354</v>
      </c>
      <c r="G63" s="70"/>
      <c r="H63" s="70"/>
    </row>
    <row r="64" spans="1:8" ht="28.8" hidden="1" x14ac:dyDescent="0.3">
      <c r="A64" s="70" t="s">
        <v>1376</v>
      </c>
      <c r="B64" s="70" t="s">
        <v>331</v>
      </c>
      <c r="C64" s="70" t="s">
        <v>4424</v>
      </c>
      <c r="D64" s="70" t="s">
        <v>1421</v>
      </c>
      <c r="E64" s="70" t="s">
        <v>981</v>
      </c>
      <c r="F64" s="69" t="s">
        <v>4352</v>
      </c>
      <c r="G64" s="70"/>
      <c r="H64" s="70"/>
    </row>
    <row r="65" spans="1:8" ht="28.8" x14ac:dyDescent="0.3">
      <c r="A65" s="70" t="s">
        <v>1376</v>
      </c>
      <c r="B65" s="70" t="s">
        <v>934</v>
      </c>
      <c r="C65" s="70" t="s">
        <v>1553</v>
      </c>
      <c r="D65" s="70" t="s">
        <v>935</v>
      </c>
      <c r="E65" s="70" t="s">
        <v>981</v>
      </c>
      <c r="F65" s="69" t="s">
        <v>4354</v>
      </c>
      <c r="G65" s="70"/>
      <c r="H65" s="70"/>
    </row>
    <row r="66" spans="1:8" ht="28.8" x14ac:dyDescent="0.3">
      <c r="A66" s="70" t="s">
        <v>1376</v>
      </c>
      <c r="B66" s="70" t="s">
        <v>246</v>
      </c>
      <c r="C66" s="70" t="s">
        <v>1507</v>
      </c>
      <c r="D66" s="70" t="s">
        <v>247</v>
      </c>
      <c r="E66" s="70" t="s">
        <v>981</v>
      </c>
      <c r="F66" s="69" t="s">
        <v>4354</v>
      </c>
      <c r="G66" s="70"/>
      <c r="H66" s="70"/>
    </row>
    <row r="67" spans="1:8" ht="28.8" hidden="1" x14ac:dyDescent="0.3">
      <c r="A67" s="70" t="s">
        <v>1376</v>
      </c>
      <c r="B67" s="70" t="s">
        <v>314</v>
      </c>
      <c r="C67" s="70" t="s">
        <v>4425</v>
      </c>
      <c r="D67" s="70" t="s">
        <v>315</v>
      </c>
      <c r="E67" s="70" t="s">
        <v>981</v>
      </c>
      <c r="F67" s="69" t="s">
        <v>4352</v>
      </c>
      <c r="G67" s="70"/>
      <c r="H67" s="70"/>
    </row>
    <row r="68" spans="1:8" ht="28.8" hidden="1" x14ac:dyDescent="0.3">
      <c r="A68" s="70" t="s">
        <v>1376</v>
      </c>
      <c r="B68" s="70" t="s">
        <v>319</v>
      </c>
      <c r="C68" s="70" t="s">
        <v>4426</v>
      </c>
      <c r="D68" s="70" t="s">
        <v>320</v>
      </c>
      <c r="E68" s="70" t="s">
        <v>981</v>
      </c>
      <c r="F68" s="69" t="s">
        <v>4352</v>
      </c>
      <c r="G68" s="70"/>
      <c r="H68" s="70"/>
    </row>
    <row r="69" spans="1:8" ht="28.8" x14ac:dyDescent="0.3">
      <c r="A69" s="70" t="s">
        <v>1376</v>
      </c>
      <c r="B69" s="70" t="s">
        <v>360</v>
      </c>
      <c r="C69" s="70" t="s">
        <v>1556</v>
      </c>
      <c r="D69" s="70" t="s">
        <v>361</v>
      </c>
      <c r="E69" s="70" t="s">
        <v>981</v>
      </c>
      <c r="F69" s="69" t="s">
        <v>4354</v>
      </c>
      <c r="G69" s="70"/>
      <c r="H69" s="70"/>
    </row>
    <row r="70" spans="1:8" ht="115.2" x14ac:dyDescent="0.3">
      <c r="A70" s="70" t="s">
        <v>1376</v>
      </c>
      <c r="B70" s="70" t="s">
        <v>253</v>
      </c>
      <c r="C70" s="70" t="s">
        <v>1515</v>
      </c>
      <c r="D70" s="71" t="s">
        <v>4427</v>
      </c>
      <c r="E70" s="70" t="s">
        <v>981</v>
      </c>
      <c r="F70" s="69" t="s">
        <v>4354</v>
      </c>
      <c r="G70" s="70"/>
      <c r="H70" s="70"/>
    </row>
    <row r="71" spans="1:8" ht="158.4" x14ac:dyDescent="0.3">
      <c r="A71" s="70" t="s">
        <v>1376</v>
      </c>
      <c r="B71" s="70" t="s">
        <v>142</v>
      </c>
      <c r="C71" s="70" t="s">
        <v>1478</v>
      </c>
      <c r="D71" s="71" t="s">
        <v>4428</v>
      </c>
      <c r="E71" s="70" t="s">
        <v>981</v>
      </c>
      <c r="F71" s="69" t="s">
        <v>4354</v>
      </c>
      <c r="G71" s="70"/>
      <c r="H71" s="70"/>
    </row>
    <row r="72" spans="1:8" ht="72" hidden="1" x14ac:dyDescent="0.3">
      <c r="A72" s="70" t="s">
        <v>1376</v>
      </c>
      <c r="B72" s="70" t="s">
        <v>4429</v>
      </c>
      <c r="C72" s="70" t="s">
        <v>4430</v>
      </c>
      <c r="D72" s="71" t="s">
        <v>4431</v>
      </c>
      <c r="E72" s="70" t="s">
        <v>981</v>
      </c>
      <c r="F72" s="69" t="s">
        <v>4352</v>
      </c>
      <c r="G72" s="70"/>
      <c r="H72" s="70"/>
    </row>
    <row r="73" spans="1:8" ht="28.8" hidden="1" x14ac:dyDescent="0.3">
      <c r="A73" s="70" t="s">
        <v>1376</v>
      </c>
      <c r="B73" s="70" t="s">
        <v>969</v>
      </c>
      <c r="C73" s="70" t="s">
        <v>4432</v>
      </c>
      <c r="D73" s="70" t="s">
        <v>970</v>
      </c>
      <c r="E73" s="70" t="s">
        <v>981</v>
      </c>
      <c r="F73" s="69" t="s">
        <v>4352</v>
      </c>
      <c r="G73" s="70"/>
      <c r="H73" s="70"/>
    </row>
    <row r="74" spans="1:8" ht="86.4" hidden="1" x14ac:dyDescent="0.3">
      <c r="A74" s="70" t="s">
        <v>1376</v>
      </c>
      <c r="B74" s="70" t="s">
        <v>887</v>
      </c>
      <c r="C74" s="70" t="s">
        <v>4433</v>
      </c>
      <c r="D74" s="71" t="s">
        <v>4434</v>
      </c>
      <c r="E74" s="70" t="s">
        <v>981</v>
      </c>
      <c r="F74" s="69" t="s">
        <v>4352</v>
      </c>
      <c r="G74" s="70"/>
      <c r="H74" s="70"/>
    </row>
    <row r="75" spans="1:8" ht="28.8" x14ac:dyDescent="0.3">
      <c r="A75" s="70" t="s">
        <v>1376</v>
      </c>
      <c r="B75" s="70" t="s">
        <v>974</v>
      </c>
      <c r="C75" s="70" t="s">
        <v>4435</v>
      </c>
      <c r="D75" s="70" t="s">
        <v>4436</v>
      </c>
      <c r="E75" s="70" t="s">
        <v>981</v>
      </c>
      <c r="F75" s="69" t="s">
        <v>4354</v>
      </c>
      <c r="G75" s="70"/>
      <c r="H75" s="70"/>
    </row>
    <row r="76" spans="1:8" ht="72" x14ac:dyDescent="0.3">
      <c r="A76" s="70" t="s">
        <v>1376</v>
      </c>
      <c r="B76" s="70" t="s">
        <v>4437</v>
      </c>
      <c r="C76" s="70" t="s">
        <v>1708</v>
      </c>
      <c r="D76" s="71" t="s">
        <v>4438</v>
      </c>
      <c r="E76" s="70" t="s">
        <v>981</v>
      </c>
      <c r="F76" s="69" t="s">
        <v>4354</v>
      </c>
      <c r="G76" s="70"/>
      <c r="H76" s="70"/>
    </row>
    <row r="77" spans="1:8" ht="28.8" x14ac:dyDescent="0.3">
      <c r="A77" s="70" t="s">
        <v>1376</v>
      </c>
      <c r="B77" s="70" t="s">
        <v>965</v>
      </c>
      <c r="C77" s="70" t="s">
        <v>4439</v>
      </c>
      <c r="D77" s="70" t="s">
        <v>966</v>
      </c>
      <c r="E77" s="70" t="s">
        <v>981</v>
      </c>
      <c r="F77" s="69" t="s">
        <v>4354</v>
      </c>
      <c r="G77" s="70"/>
      <c r="H77" s="70"/>
    </row>
    <row r="78" spans="1:8" ht="28.8" x14ac:dyDescent="0.3">
      <c r="A78" s="70" t="s">
        <v>1376</v>
      </c>
      <c r="B78" s="70" t="s">
        <v>961</v>
      </c>
      <c r="C78" s="70" t="s">
        <v>4440</v>
      </c>
      <c r="D78" s="70" t="s">
        <v>962</v>
      </c>
      <c r="E78" s="70" t="s">
        <v>981</v>
      </c>
      <c r="F78" s="69" t="s">
        <v>4354</v>
      </c>
      <c r="G78" s="70"/>
      <c r="H78" s="70"/>
    </row>
    <row r="79" spans="1:8" ht="28.8" x14ac:dyDescent="0.3">
      <c r="A79" s="70" t="s">
        <v>1376</v>
      </c>
      <c r="B79" s="70" t="s">
        <v>929</v>
      </c>
      <c r="C79" s="70" t="s">
        <v>4441</v>
      </c>
      <c r="D79" s="70" t="s">
        <v>930</v>
      </c>
      <c r="E79" s="70" t="s">
        <v>981</v>
      </c>
      <c r="F79" s="69" t="s">
        <v>4354</v>
      </c>
      <c r="G79" s="70"/>
      <c r="H79" s="70"/>
    </row>
    <row r="80" spans="1:8" ht="28.8" x14ac:dyDescent="0.3">
      <c r="A80" s="70" t="s">
        <v>1376</v>
      </c>
      <c r="B80" s="70" t="s">
        <v>959</v>
      </c>
      <c r="C80" s="70" t="s">
        <v>4442</v>
      </c>
      <c r="D80" s="70" t="s">
        <v>960</v>
      </c>
      <c r="E80" s="70" t="s">
        <v>981</v>
      </c>
      <c r="F80" s="69" t="s">
        <v>4354</v>
      </c>
      <c r="G80" s="70"/>
      <c r="H80" s="70"/>
    </row>
    <row r="81" spans="1:8" ht="28.8" x14ac:dyDescent="0.3">
      <c r="A81" s="70" t="s">
        <v>1376</v>
      </c>
      <c r="B81" s="70" t="s">
        <v>953</v>
      </c>
      <c r="C81" s="70" t="s">
        <v>4443</v>
      </c>
      <c r="D81" s="70" t="s">
        <v>954</v>
      </c>
      <c r="E81" s="70" t="s">
        <v>981</v>
      </c>
      <c r="F81" s="69" t="s">
        <v>4354</v>
      </c>
      <c r="G81" s="70"/>
      <c r="H81" s="70"/>
    </row>
    <row r="82" spans="1:8" ht="172.8" hidden="1" x14ac:dyDescent="0.3">
      <c r="A82" s="70" t="s">
        <v>1376</v>
      </c>
      <c r="B82" s="70" t="s">
        <v>788</v>
      </c>
      <c r="C82" s="70" t="s">
        <v>1474</v>
      </c>
      <c r="D82" s="71" t="s">
        <v>4444</v>
      </c>
      <c r="E82" s="70" t="s">
        <v>981</v>
      </c>
      <c r="F82" s="69" t="s">
        <v>4352</v>
      </c>
      <c r="G82" s="70"/>
      <c r="H82" s="70"/>
    </row>
    <row r="83" spans="1:8" ht="244.8" hidden="1" x14ac:dyDescent="0.3">
      <c r="A83" s="70" t="s">
        <v>1376</v>
      </c>
      <c r="B83" s="70" t="s">
        <v>193</v>
      </c>
      <c r="C83" s="70" t="s">
        <v>4445</v>
      </c>
      <c r="D83" s="73" t="s">
        <v>4446</v>
      </c>
      <c r="E83" s="70" t="s">
        <v>981</v>
      </c>
      <c r="F83" s="69" t="s">
        <v>4352</v>
      </c>
      <c r="G83" s="70"/>
      <c r="H83" s="70"/>
    </row>
    <row r="84" spans="1:8" ht="28.8" x14ac:dyDescent="0.3">
      <c r="A84" s="70" t="s">
        <v>1376</v>
      </c>
      <c r="B84" s="70" t="s">
        <v>1056</v>
      </c>
      <c r="C84" s="70" t="s">
        <v>1686</v>
      </c>
      <c r="D84" s="70" t="s">
        <v>1061</v>
      </c>
      <c r="E84" s="70" t="s">
        <v>981</v>
      </c>
      <c r="F84" s="69" t="s">
        <v>4354</v>
      </c>
      <c r="G84" s="70"/>
      <c r="H84" s="70"/>
    </row>
    <row r="85" spans="1:8" ht="72" x14ac:dyDescent="0.3">
      <c r="A85" s="70" t="s">
        <v>1376</v>
      </c>
      <c r="B85" s="70" t="s">
        <v>268</v>
      </c>
      <c r="C85" s="70" t="s">
        <v>268</v>
      </c>
      <c r="D85" s="71" t="s">
        <v>4447</v>
      </c>
      <c r="E85" s="70" t="s">
        <v>981</v>
      </c>
      <c r="F85" s="69" t="s">
        <v>4354</v>
      </c>
      <c r="G85" s="70"/>
      <c r="H85" s="70"/>
    </row>
    <row r="86" spans="1:8" ht="216" x14ac:dyDescent="0.3">
      <c r="A86" s="70" t="s">
        <v>1376</v>
      </c>
      <c r="B86" s="70" t="s">
        <v>1074</v>
      </c>
      <c r="C86" s="70" t="s">
        <v>1678</v>
      </c>
      <c r="D86" s="71" t="s">
        <v>4448</v>
      </c>
      <c r="E86" s="70" t="s">
        <v>981</v>
      </c>
      <c r="F86" s="69" t="s">
        <v>4354</v>
      </c>
      <c r="G86" s="70"/>
      <c r="H86" s="70"/>
    </row>
    <row r="87" spans="1:8" ht="28.8" x14ac:dyDescent="0.3">
      <c r="A87" s="70" t="s">
        <v>1376</v>
      </c>
      <c r="B87" s="70" t="s">
        <v>4449</v>
      </c>
      <c r="C87" s="70" t="s">
        <v>1662</v>
      </c>
      <c r="D87" s="70" t="s">
        <v>4450</v>
      </c>
      <c r="E87" s="70" t="s">
        <v>981</v>
      </c>
      <c r="F87" s="69" t="s">
        <v>4354</v>
      </c>
      <c r="G87" s="70"/>
      <c r="H87" s="70"/>
    </row>
    <row r="88" spans="1:8" ht="28.8" x14ac:dyDescent="0.3">
      <c r="A88" s="70" t="s">
        <v>1376</v>
      </c>
      <c r="B88" s="70" t="s">
        <v>956</v>
      </c>
      <c r="C88" s="70" t="s">
        <v>4451</v>
      </c>
      <c r="D88" s="70" t="s">
        <v>4452</v>
      </c>
      <c r="E88" s="70" t="s">
        <v>981</v>
      </c>
      <c r="F88" s="69" t="s">
        <v>4354</v>
      </c>
      <c r="G88" s="70"/>
      <c r="H88" s="70"/>
    </row>
    <row r="89" spans="1:8" ht="28.8" x14ac:dyDescent="0.3">
      <c r="A89" s="70" t="s">
        <v>1376</v>
      </c>
      <c r="B89" s="70" t="s">
        <v>4453</v>
      </c>
      <c r="C89" s="70" t="s">
        <v>1655</v>
      </c>
      <c r="D89" s="70" t="s">
        <v>409</v>
      </c>
      <c r="E89" s="70" t="s">
        <v>981</v>
      </c>
      <c r="F89" s="69" t="s">
        <v>4354</v>
      </c>
      <c r="G89" s="70"/>
      <c r="H89" s="70"/>
    </row>
    <row r="90" spans="1:8" ht="28.8" x14ac:dyDescent="0.3">
      <c r="A90" s="70" t="s">
        <v>1376</v>
      </c>
      <c r="B90" s="70" t="s">
        <v>885</v>
      </c>
      <c r="C90" s="70" t="s">
        <v>1534</v>
      </c>
      <c r="D90" s="70" t="s">
        <v>886</v>
      </c>
      <c r="E90" s="70" t="s">
        <v>981</v>
      </c>
      <c r="F90" s="69" t="s">
        <v>4354</v>
      </c>
      <c r="G90" s="70"/>
      <c r="H90" s="70"/>
    </row>
    <row r="91" spans="1:8" ht="28.8" hidden="1" x14ac:dyDescent="0.3">
      <c r="A91" s="70" t="s">
        <v>1376</v>
      </c>
      <c r="B91" s="70" t="s">
        <v>326</v>
      </c>
      <c r="C91" s="70" t="s">
        <v>4454</v>
      </c>
      <c r="D91" s="70" t="s">
        <v>327</v>
      </c>
      <c r="E91" s="70" t="s">
        <v>981</v>
      </c>
      <c r="F91" s="69" t="s">
        <v>4352</v>
      </c>
      <c r="G91" s="70"/>
      <c r="H91" s="70"/>
    </row>
    <row r="92" spans="1:8" ht="28.8" hidden="1" x14ac:dyDescent="0.3">
      <c r="A92" s="70" t="s">
        <v>1376</v>
      </c>
      <c r="B92" s="70" t="s">
        <v>1264</v>
      </c>
      <c r="C92" s="70" t="s">
        <v>4455</v>
      </c>
      <c r="D92" s="70" t="s">
        <v>998</v>
      </c>
      <c r="E92" s="70" t="s">
        <v>981</v>
      </c>
      <c r="F92" s="69" t="s">
        <v>4352</v>
      </c>
      <c r="G92" s="70"/>
      <c r="H92" s="70"/>
    </row>
    <row r="93" spans="1:8" ht="28.8" hidden="1" x14ac:dyDescent="0.3">
      <c r="A93" s="70" t="s">
        <v>1376</v>
      </c>
      <c r="B93" s="70" t="s">
        <v>328</v>
      </c>
      <c r="C93" s="70" t="s">
        <v>4456</v>
      </c>
      <c r="D93" s="70" t="s">
        <v>4457</v>
      </c>
      <c r="E93" s="70" t="s">
        <v>981</v>
      </c>
      <c r="F93" s="69" t="s">
        <v>4352</v>
      </c>
      <c r="G93" s="70"/>
      <c r="H93" s="70"/>
    </row>
    <row r="94" spans="1:8" ht="28.8" x14ac:dyDescent="0.3">
      <c r="A94" s="70" t="s">
        <v>1376</v>
      </c>
      <c r="B94" s="70" t="s">
        <v>200</v>
      </c>
      <c r="C94" s="70" t="s">
        <v>1506</v>
      </c>
      <c r="D94" s="72" t="s">
        <v>201</v>
      </c>
      <c r="E94" s="70" t="s">
        <v>981</v>
      </c>
      <c r="F94" s="69" t="s">
        <v>4354</v>
      </c>
      <c r="G94" s="70"/>
      <c r="H94" s="70"/>
    </row>
    <row r="95" spans="1:8" ht="28.8" x14ac:dyDescent="0.3">
      <c r="A95" s="70" t="s">
        <v>1376</v>
      </c>
      <c r="B95" s="70" t="s">
        <v>263</v>
      </c>
      <c r="C95" s="70" t="s">
        <v>1583</v>
      </c>
      <c r="D95" s="70" t="s">
        <v>914</v>
      </c>
      <c r="E95" s="70" t="s">
        <v>981</v>
      </c>
      <c r="F95" s="69" t="s">
        <v>4354</v>
      </c>
      <c r="G95" s="70"/>
      <c r="H95" s="70"/>
    </row>
    <row r="96" spans="1:8" ht="28.8" x14ac:dyDescent="0.3">
      <c r="A96" s="70" t="s">
        <v>1376</v>
      </c>
      <c r="B96" s="70" t="s">
        <v>258</v>
      </c>
      <c r="C96" s="70" t="s">
        <v>1679</v>
      </c>
      <c r="D96" s="70" t="s">
        <v>4458</v>
      </c>
      <c r="E96" s="70" t="s">
        <v>981</v>
      </c>
      <c r="F96" s="69" t="s">
        <v>4354</v>
      </c>
      <c r="G96" s="70"/>
      <c r="H96" s="70"/>
    </row>
    <row r="97" spans="1:8" ht="28.8" x14ac:dyDescent="0.3">
      <c r="A97" s="70" t="s">
        <v>1376</v>
      </c>
      <c r="B97" s="70" t="s">
        <v>1077</v>
      </c>
      <c r="C97" s="70" t="s">
        <v>1652</v>
      </c>
      <c r="D97" s="70" t="s">
        <v>1078</v>
      </c>
      <c r="E97" s="70" t="s">
        <v>981</v>
      </c>
      <c r="F97" s="69" t="s">
        <v>4354</v>
      </c>
      <c r="G97" s="70"/>
      <c r="H97" s="70"/>
    </row>
    <row r="98" spans="1:8" ht="187.2" x14ac:dyDescent="0.3">
      <c r="A98" s="70" t="s">
        <v>1376</v>
      </c>
      <c r="B98" s="70" t="s">
        <v>205</v>
      </c>
      <c r="C98" s="70" t="s">
        <v>1484</v>
      </c>
      <c r="D98" s="73" t="s">
        <v>4459</v>
      </c>
      <c r="E98" s="70" t="s">
        <v>981</v>
      </c>
      <c r="F98" s="69" t="s">
        <v>4354</v>
      </c>
      <c r="G98" s="70"/>
      <c r="H98" s="70"/>
    </row>
    <row r="99" spans="1:8" ht="43.2" hidden="1" x14ac:dyDescent="0.3">
      <c r="A99" s="70" t="s">
        <v>1376</v>
      </c>
      <c r="B99" s="70" t="s">
        <v>1273</v>
      </c>
      <c r="C99" s="70" t="s">
        <v>4460</v>
      </c>
      <c r="D99" s="71" t="s">
        <v>4461</v>
      </c>
      <c r="E99" s="70" t="s">
        <v>981</v>
      </c>
      <c r="F99" s="69" t="s">
        <v>4352</v>
      </c>
      <c r="G99" s="70"/>
      <c r="H99" s="70"/>
    </row>
    <row r="100" spans="1:8" ht="28.8" hidden="1" x14ac:dyDescent="0.3">
      <c r="A100" s="70" t="s">
        <v>1376</v>
      </c>
      <c r="B100" s="70" t="s">
        <v>1276</v>
      </c>
      <c r="C100" s="70" t="s">
        <v>4462</v>
      </c>
      <c r="D100" s="70" t="s">
        <v>724</v>
      </c>
      <c r="E100" s="70" t="s">
        <v>981</v>
      </c>
      <c r="F100" s="69" t="s">
        <v>4352</v>
      </c>
      <c r="G100" s="70"/>
      <c r="H100" s="70"/>
    </row>
    <row r="101" spans="1:8" ht="129.6" x14ac:dyDescent="0.3">
      <c r="A101" s="70" t="s">
        <v>1376</v>
      </c>
      <c r="B101" s="70" t="s">
        <v>1010</v>
      </c>
      <c r="C101" s="70" t="s">
        <v>1631</v>
      </c>
      <c r="D101" s="71" t="s">
        <v>4463</v>
      </c>
      <c r="E101" s="70" t="s">
        <v>981</v>
      </c>
      <c r="F101" s="69" t="s">
        <v>4354</v>
      </c>
      <c r="G101" s="70"/>
      <c r="H101" s="70"/>
    </row>
    <row r="102" spans="1:8" ht="28.8" hidden="1" x14ac:dyDescent="0.3">
      <c r="A102" s="70" t="s">
        <v>1376</v>
      </c>
      <c r="B102" s="70" t="s">
        <v>333</v>
      </c>
      <c r="C102" s="70" t="s">
        <v>4464</v>
      </c>
      <c r="D102" s="70" t="s">
        <v>334</v>
      </c>
      <c r="E102" s="70" t="s">
        <v>981</v>
      </c>
      <c r="F102" s="69" t="s">
        <v>4352</v>
      </c>
      <c r="G102" s="70"/>
      <c r="H102" s="70"/>
    </row>
    <row r="103" spans="1:8" ht="388.8" hidden="1" x14ac:dyDescent="0.3">
      <c r="A103" s="70" t="s">
        <v>1376</v>
      </c>
      <c r="B103" s="70" t="s">
        <v>336</v>
      </c>
      <c r="C103" s="70" t="s">
        <v>4465</v>
      </c>
      <c r="D103" s="71" t="s">
        <v>4466</v>
      </c>
      <c r="E103" s="70" t="s">
        <v>981</v>
      </c>
      <c r="F103" s="69" t="s">
        <v>4352</v>
      </c>
      <c r="G103" s="70"/>
      <c r="H103" s="70"/>
    </row>
    <row r="104" spans="1:8" ht="72" hidden="1" x14ac:dyDescent="0.3">
      <c r="A104" s="70" t="s">
        <v>1376</v>
      </c>
      <c r="B104" s="70" t="s">
        <v>499</v>
      </c>
      <c r="C104" s="70" t="s">
        <v>4467</v>
      </c>
      <c r="D104" s="71" t="s">
        <v>1721</v>
      </c>
      <c r="E104" s="70" t="s">
        <v>981</v>
      </c>
      <c r="F104" s="69" t="s">
        <v>4352</v>
      </c>
      <c r="G104" s="70"/>
      <c r="H104" s="70"/>
    </row>
    <row r="105" spans="1:8" ht="43.2" hidden="1" x14ac:dyDescent="0.3">
      <c r="A105" s="70" t="s">
        <v>1376</v>
      </c>
      <c r="B105" s="70" t="s">
        <v>496</v>
      </c>
      <c r="C105" s="70" t="s">
        <v>4468</v>
      </c>
      <c r="D105" s="71" t="s">
        <v>4469</v>
      </c>
      <c r="E105" s="70" t="s">
        <v>981</v>
      </c>
      <c r="F105" s="69" t="s">
        <v>4352</v>
      </c>
      <c r="G105" s="70"/>
      <c r="H105" s="70"/>
    </row>
    <row r="106" spans="1:8" ht="28.8" hidden="1" x14ac:dyDescent="0.3">
      <c r="A106" s="70" t="s">
        <v>1376</v>
      </c>
      <c r="B106" s="70" t="s">
        <v>349</v>
      </c>
      <c r="C106" s="70" t="s">
        <v>4470</v>
      </c>
      <c r="D106" s="70" t="s">
        <v>350</v>
      </c>
      <c r="E106" s="70" t="s">
        <v>981</v>
      </c>
      <c r="F106" s="69" t="s">
        <v>4352</v>
      </c>
      <c r="G106" s="70"/>
      <c r="H106" s="70"/>
    </row>
    <row r="107" spans="1:8" ht="144" hidden="1" x14ac:dyDescent="0.3">
      <c r="A107" s="70" t="s">
        <v>1376</v>
      </c>
      <c r="B107" s="70" t="s">
        <v>59</v>
      </c>
      <c r="C107" s="70" t="s">
        <v>4471</v>
      </c>
      <c r="D107" s="73" t="s">
        <v>4472</v>
      </c>
      <c r="E107" s="70" t="s">
        <v>981</v>
      </c>
      <c r="F107" s="69" t="s">
        <v>4352</v>
      </c>
      <c r="G107" s="70"/>
      <c r="H107" s="70"/>
    </row>
    <row r="108" spans="1:8" ht="28.8" x14ac:dyDescent="0.3">
      <c r="A108" s="70" t="s">
        <v>1376</v>
      </c>
      <c r="B108" s="70" t="s">
        <v>1060</v>
      </c>
      <c r="C108" s="70" t="s">
        <v>1627</v>
      </c>
      <c r="D108" s="70" t="s">
        <v>1061</v>
      </c>
      <c r="E108" s="70" t="s">
        <v>981</v>
      </c>
      <c r="F108" s="69" t="s">
        <v>4354</v>
      </c>
      <c r="G108" s="70"/>
      <c r="H108" s="70"/>
    </row>
    <row r="109" spans="1:8" ht="28.8" hidden="1" x14ac:dyDescent="0.3">
      <c r="A109" s="70" t="s">
        <v>1376</v>
      </c>
      <c r="B109" s="70" t="s">
        <v>104</v>
      </c>
      <c r="C109" s="70" t="s">
        <v>4473</v>
      </c>
      <c r="D109" s="70" t="s">
        <v>4474</v>
      </c>
      <c r="E109" s="70" t="s">
        <v>981</v>
      </c>
      <c r="F109" s="69" t="s">
        <v>4352</v>
      </c>
      <c r="G109" s="70"/>
      <c r="H109" s="70"/>
    </row>
    <row r="110" spans="1:8" ht="57.6" x14ac:dyDescent="0.3">
      <c r="A110" s="70" t="s">
        <v>1376</v>
      </c>
      <c r="B110" s="70" t="s">
        <v>4475</v>
      </c>
      <c r="C110" s="70" t="s">
        <v>4476</v>
      </c>
      <c r="D110" s="71" t="s">
        <v>4477</v>
      </c>
      <c r="E110" s="70" t="s">
        <v>981</v>
      </c>
      <c r="F110" s="69" t="s">
        <v>4354</v>
      </c>
      <c r="G110" s="70"/>
      <c r="H110" s="70"/>
    </row>
    <row r="111" spans="1:8" ht="28.8" x14ac:dyDescent="0.3">
      <c r="A111" s="70" t="s">
        <v>1376</v>
      </c>
      <c r="B111" s="70" t="s">
        <v>4478</v>
      </c>
      <c r="C111" s="70" t="s">
        <v>1660</v>
      </c>
      <c r="D111" s="70" t="s">
        <v>4479</v>
      </c>
      <c r="E111" s="70" t="s">
        <v>981</v>
      </c>
      <c r="F111" s="69" t="s">
        <v>4354</v>
      </c>
      <c r="G111" s="70"/>
      <c r="H111" s="70"/>
    </row>
    <row r="112" spans="1:8" ht="43.2" x14ac:dyDescent="0.3">
      <c r="A112" s="70" t="s">
        <v>1376</v>
      </c>
      <c r="B112" s="70" t="s">
        <v>198</v>
      </c>
      <c r="C112" s="70" t="s">
        <v>198</v>
      </c>
      <c r="D112" s="73" t="s">
        <v>4480</v>
      </c>
      <c r="E112" s="70" t="s">
        <v>981</v>
      </c>
      <c r="F112" s="69" t="s">
        <v>4354</v>
      </c>
      <c r="G112" s="70"/>
      <c r="H112" s="70"/>
    </row>
    <row r="113" spans="1:8" ht="72" x14ac:dyDescent="0.3">
      <c r="A113" s="70" t="s">
        <v>1376</v>
      </c>
      <c r="B113" s="70" t="s">
        <v>1079</v>
      </c>
      <c r="C113" s="70" t="s">
        <v>1677</v>
      </c>
      <c r="D113" s="71" t="s">
        <v>4481</v>
      </c>
      <c r="E113" s="70" t="s">
        <v>981</v>
      </c>
      <c r="F113" s="69" t="s">
        <v>4354</v>
      </c>
      <c r="G113" s="70"/>
      <c r="H113" s="70"/>
    </row>
    <row r="114" spans="1:8" ht="28.8" x14ac:dyDescent="0.3">
      <c r="A114" s="70" t="s">
        <v>1376</v>
      </c>
      <c r="B114" s="70" t="s">
        <v>940</v>
      </c>
      <c r="C114" s="70" t="s">
        <v>4482</v>
      </c>
      <c r="D114" s="70" t="s">
        <v>941</v>
      </c>
      <c r="E114" s="70" t="s">
        <v>981</v>
      </c>
      <c r="F114" s="69" t="s">
        <v>4354</v>
      </c>
      <c r="G114" s="70"/>
      <c r="H114" s="70"/>
    </row>
    <row r="115" spans="1:8" ht="28.8" hidden="1" x14ac:dyDescent="0.3">
      <c r="A115" s="70" t="s">
        <v>1376</v>
      </c>
      <c r="B115" s="70" t="s">
        <v>1300</v>
      </c>
      <c r="C115" s="70" t="s">
        <v>4483</v>
      </c>
      <c r="D115" s="70" t="s">
        <v>4484</v>
      </c>
      <c r="E115" s="70" t="s">
        <v>981</v>
      </c>
      <c r="F115" s="69" t="s">
        <v>4352</v>
      </c>
      <c r="G115" s="70"/>
      <c r="H115" s="70"/>
    </row>
    <row r="116" spans="1:8" ht="28.8" hidden="1" x14ac:dyDescent="0.3">
      <c r="A116" s="70" t="s">
        <v>1376</v>
      </c>
      <c r="B116" s="70" t="s">
        <v>1303</v>
      </c>
      <c r="C116" s="70" t="s">
        <v>4485</v>
      </c>
      <c r="D116" s="70" t="s">
        <v>707</v>
      </c>
      <c r="E116" s="70" t="s">
        <v>981</v>
      </c>
      <c r="F116" s="69" t="s">
        <v>4352</v>
      </c>
      <c r="G116" s="70"/>
      <c r="H116" s="70"/>
    </row>
    <row r="117" spans="1:8" ht="28.8" hidden="1" x14ac:dyDescent="0.3">
      <c r="A117" s="70" t="s">
        <v>1376</v>
      </c>
      <c r="B117" s="70" t="s">
        <v>385</v>
      </c>
      <c r="C117" s="70" t="s">
        <v>1607</v>
      </c>
      <c r="D117" s="70" t="s">
        <v>4486</v>
      </c>
      <c r="E117" s="70" t="s">
        <v>981</v>
      </c>
      <c r="F117" s="69" t="s">
        <v>4352</v>
      </c>
      <c r="G117" s="70"/>
      <c r="H117" s="70"/>
    </row>
    <row r="118" spans="1:8" ht="57.6" hidden="1" x14ac:dyDescent="0.3">
      <c r="A118" s="70" t="s">
        <v>1376</v>
      </c>
      <c r="B118" s="70" t="s">
        <v>343</v>
      </c>
      <c r="C118" s="70" t="s">
        <v>4487</v>
      </c>
      <c r="D118" s="71" t="s">
        <v>1426</v>
      </c>
      <c r="E118" s="70" t="s">
        <v>981</v>
      </c>
      <c r="F118" s="69" t="s">
        <v>4352</v>
      </c>
      <c r="G118" s="70"/>
      <c r="H118" s="70"/>
    </row>
    <row r="119" spans="1:8" ht="28.8" x14ac:dyDescent="0.3">
      <c r="A119" s="70" t="s">
        <v>1376</v>
      </c>
      <c r="B119" s="70" t="s">
        <v>354</v>
      </c>
      <c r="C119" s="70" t="s">
        <v>1602</v>
      </c>
      <c r="D119" s="70" t="s">
        <v>355</v>
      </c>
      <c r="E119" s="70" t="s">
        <v>981</v>
      </c>
      <c r="F119" s="69" t="s">
        <v>4354</v>
      </c>
      <c r="G119" s="70"/>
      <c r="H119" s="70"/>
    </row>
    <row r="120" spans="1:8" ht="28.8" hidden="1" x14ac:dyDescent="0.3">
      <c r="A120" s="70" t="s">
        <v>1376</v>
      </c>
      <c r="B120" s="70" t="s">
        <v>348</v>
      </c>
      <c r="C120" s="70" t="s">
        <v>4488</v>
      </c>
      <c r="D120" s="70" t="s">
        <v>4489</v>
      </c>
      <c r="E120" s="70" t="s">
        <v>981</v>
      </c>
      <c r="F120" s="69" t="s">
        <v>4352</v>
      </c>
      <c r="G120" s="70"/>
      <c r="H120" s="70"/>
    </row>
    <row r="121" spans="1:8" ht="28.8" x14ac:dyDescent="0.3">
      <c r="A121" s="70" t="s">
        <v>1376</v>
      </c>
      <c r="B121" s="70" t="s">
        <v>4490</v>
      </c>
      <c r="C121" s="70" t="s">
        <v>4491</v>
      </c>
      <c r="D121" s="70" t="s">
        <v>420</v>
      </c>
      <c r="E121" s="70" t="s">
        <v>981</v>
      </c>
      <c r="F121" s="69" t="s">
        <v>4354</v>
      </c>
      <c r="G121" s="70"/>
      <c r="H121" s="70"/>
    </row>
    <row r="122" spans="1:8" ht="28.8" hidden="1" x14ac:dyDescent="0.3">
      <c r="A122" s="70" t="s">
        <v>1376</v>
      </c>
      <c r="B122" s="70" t="s">
        <v>1312</v>
      </c>
      <c r="C122" s="70" t="s">
        <v>4492</v>
      </c>
      <c r="D122" s="70" t="s">
        <v>4493</v>
      </c>
      <c r="E122" s="70" t="s">
        <v>981</v>
      </c>
      <c r="F122" s="69" t="s">
        <v>4352</v>
      </c>
      <c r="G122" s="70"/>
      <c r="H122" s="70"/>
    </row>
    <row r="123" spans="1:8" ht="28.8" hidden="1" x14ac:dyDescent="0.3">
      <c r="A123" s="70" t="s">
        <v>1376</v>
      </c>
      <c r="B123" s="70" t="s">
        <v>215</v>
      </c>
      <c r="C123" s="70" t="s">
        <v>4494</v>
      </c>
      <c r="D123" s="70" t="s">
        <v>216</v>
      </c>
      <c r="E123" s="70" t="s">
        <v>981</v>
      </c>
      <c r="F123" s="69" t="s">
        <v>4352</v>
      </c>
      <c r="G123" s="70"/>
      <c r="H123" s="70"/>
    </row>
    <row r="124" spans="1:8" ht="28.8" hidden="1" x14ac:dyDescent="0.3">
      <c r="A124" s="70" t="s">
        <v>1376</v>
      </c>
      <c r="B124" s="70" t="s">
        <v>219</v>
      </c>
      <c r="C124" s="70" t="s">
        <v>4495</v>
      </c>
      <c r="D124" s="70" t="s">
        <v>220</v>
      </c>
      <c r="E124" s="70" t="s">
        <v>981</v>
      </c>
      <c r="F124" s="69" t="s">
        <v>4352</v>
      </c>
      <c r="G124" s="70"/>
      <c r="H124" s="70"/>
    </row>
    <row r="125" spans="1:8" ht="43.2" hidden="1" x14ac:dyDescent="0.3">
      <c r="A125" s="70" t="s">
        <v>1376</v>
      </c>
      <c r="B125" s="70" t="s">
        <v>1319</v>
      </c>
      <c r="C125" s="70" t="s">
        <v>4496</v>
      </c>
      <c r="D125" s="71" t="s">
        <v>4497</v>
      </c>
      <c r="E125" s="70" t="s">
        <v>981</v>
      </c>
      <c r="F125" s="69" t="s">
        <v>4352</v>
      </c>
      <c r="G125" s="70"/>
      <c r="H125" s="70"/>
    </row>
    <row r="126" spans="1:8" ht="201.6" hidden="1" x14ac:dyDescent="0.3">
      <c r="A126" s="70" t="s">
        <v>1376</v>
      </c>
      <c r="B126" s="70" t="s">
        <v>1322</v>
      </c>
      <c r="C126" s="70" t="s">
        <v>4498</v>
      </c>
      <c r="D126" s="71" t="s">
        <v>1555</v>
      </c>
      <c r="E126" s="70" t="s">
        <v>981</v>
      </c>
      <c r="F126" s="69" t="s">
        <v>4352</v>
      </c>
      <c r="G126" s="70"/>
      <c r="H126" s="70"/>
    </row>
    <row r="127" spans="1:8" ht="57.6" x14ac:dyDescent="0.3">
      <c r="A127" s="70" t="s">
        <v>1376</v>
      </c>
      <c r="B127" s="70" t="s">
        <v>276</v>
      </c>
      <c r="C127" s="70" t="s">
        <v>4499</v>
      </c>
      <c r="D127" s="71" t="s">
        <v>1439</v>
      </c>
      <c r="E127" s="70" t="s">
        <v>981</v>
      </c>
      <c r="F127" s="69" t="s">
        <v>4354</v>
      </c>
      <c r="G127" s="70"/>
      <c r="H127" s="70"/>
    </row>
    <row r="128" spans="1:8" ht="28.8" x14ac:dyDescent="0.3">
      <c r="A128" s="70" t="s">
        <v>1376</v>
      </c>
      <c r="B128" s="70" t="s">
        <v>1084</v>
      </c>
      <c r="C128" s="70" t="s">
        <v>4500</v>
      </c>
      <c r="D128" s="70" t="s">
        <v>4501</v>
      </c>
      <c r="E128" s="70" t="s">
        <v>981</v>
      </c>
      <c r="F128" s="69" t="s">
        <v>4354</v>
      </c>
      <c r="G128" s="70"/>
      <c r="H128" s="70"/>
    </row>
  </sheetData>
  <hyperlinks>
    <hyperlink ref="H1" location="datatypes!A1" display="toc" xr:uid="{00000000-0004-0000-14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G7"/>
  <sheetViews>
    <sheetView workbookViewId="0"/>
  </sheetViews>
  <sheetFormatPr defaultRowHeight="14.4" x14ac:dyDescent="0.3"/>
  <cols>
    <col min="1" max="1" width="29" customWidth="1"/>
    <col min="2" max="2" width="23.5546875" customWidth="1"/>
    <col min="3" max="3" width="42.44140625" customWidth="1"/>
    <col min="4" max="4" width="29.33203125" bestFit="1" customWidth="1"/>
  </cols>
  <sheetData>
    <row r="1" spans="1:7" x14ac:dyDescent="0.3">
      <c r="A1" s="30" t="s">
        <v>1327</v>
      </c>
      <c r="B1" s="30" t="s">
        <v>1328</v>
      </c>
      <c r="C1" s="30" t="s">
        <v>1329</v>
      </c>
      <c r="D1" s="30" t="s">
        <v>1330</v>
      </c>
      <c r="E1" s="30" t="s">
        <v>1331</v>
      </c>
      <c r="G1" s="17" t="s">
        <v>1332</v>
      </c>
    </row>
    <row r="2" spans="1:7" ht="28.8" x14ac:dyDescent="0.3">
      <c r="A2" s="61" t="s">
        <v>4502</v>
      </c>
      <c r="B2" s="2" t="s">
        <v>436</v>
      </c>
      <c r="C2" s="16" t="str">
        <f>VLOOKUP(B2,begrip[],4,)</f>
        <v>To be used if the instrument is placed in a fiduciary capacity.</v>
      </c>
      <c r="D2" s="8" t="s">
        <v>300</v>
      </c>
      <c r="E2" s="2">
        <f>LEN(fiduciary_instrument[[#This Row],[code]])</f>
        <v>21</v>
      </c>
    </row>
    <row r="3" spans="1:7" ht="28.8" x14ac:dyDescent="0.3">
      <c r="A3" s="2" t="s">
        <v>4503</v>
      </c>
      <c r="B3" s="2" t="s">
        <v>438</v>
      </c>
      <c r="C3" s="2" t="str">
        <f>VLOOKUP(B3,begrip[],4,)</f>
        <v>To be used if the instrument is not placed in a fiduciary capacity.</v>
      </c>
      <c r="D3" s="2" t="s">
        <v>300</v>
      </c>
      <c r="E3" s="2">
        <f>LEN(fiduciary_instrument[[#This Row],[code]])</f>
        <v>25</v>
      </c>
    </row>
    <row r="4" spans="1:7" ht="43.2" x14ac:dyDescent="0.3">
      <c r="A4" s="62" t="s">
        <v>4504</v>
      </c>
      <c r="B4" s="60" t="s">
        <v>1124</v>
      </c>
      <c r="C4" s="60" t="str">
        <f>VLOOKUP(B4,begrip[],4,)</f>
        <v>Fiduciary capacity unknown is reported when the reporting agent does not yet have the correct value available.</v>
      </c>
      <c r="D4" s="60" t="s">
        <v>300</v>
      </c>
      <c r="E4" s="2">
        <f>LEN(fiduciary_instrument[[#This Row],[code]])</f>
        <v>16</v>
      </c>
    </row>
    <row r="6" spans="1:7" x14ac:dyDescent="0.3">
      <c r="A6" t="s">
        <v>1353</v>
      </c>
      <c r="B6">
        <f>MAX(fiduciary_instrument[length])</f>
        <v>25</v>
      </c>
    </row>
    <row r="7" spans="1:7" x14ac:dyDescent="0.3">
      <c r="A7" t="s">
        <v>1354</v>
      </c>
      <c r="B7">
        <f>(FLOOR((B6/colofon!$H$2),1)+1)*colofon!$H$2</f>
        <v>50</v>
      </c>
    </row>
  </sheetData>
  <conditionalFormatting sqref="B2:B4">
    <cfRule type="expression" dxfId="214" priority="5" stopIfTrue="1">
      <formula>LEFT($I3,27)="Not relevant for data model"</formula>
    </cfRule>
    <cfRule type="expression" dxfId="213" priority="6" stopIfTrue="1">
      <formula>OR($I3="only mentioned in preamble", $I3="removed from regulation")</formula>
    </cfRule>
  </conditionalFormatting>
  <conditionalFormatting sqref="C2:D4">
    <cfRule type="expression" dxfId="212" priority="7" stopIfTrue="1">
      <formula>LEFT(#REF!,27)="Not relevant for data model"</formula>
    </cfRule>
    <cfRule type="expression" dxfId="211" priority="8" stopIfTrue="1">
      <formula>OR(#REF!="only mentioned in preamble", #REF!="removed from regulation")</formula>
    </cfRule>
  </conditionalFormatting>
  <hyperlinks>
    <hyperlink ref="G1" location="datatypes!A1" display="toc" xr:uid="{00000000-0004-0000-1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G11"/>
  <sheetViews>
    <sheetView workbookViewId="0"/>
  </sheetViews>
  <sheetFormatPr defaultRowHeight="14.4" x14ac:dyDescent="0.3"/>
  <cols>
    <col min="1" max="1" width="37" customWidth="1"/>
    <col min="2" max="2" width="38.33203125" customWidth="1"/>
    <col min="3" max="3" width="40.88671875" customWidth="1"/>
    <col min="4" max="4" width="38.33203125" customWidth="1"/>
  </cols>
  <sheetData>
    <row r="1" spans="1:7" x14ac:dyDescent="0.3">
      <c r="A1" s="30" t="s">
        <v>1327</v>
      </c>
      <c r="B1" s="30" t="s">
        <v>1328</v>
      </c>
      <c r="C1" s="30" t="s">
        <v>1329</v>
      </c>
      <c r="D1" s="30" t="s">
        <v>1330</v>
      </c>
      <c r="E1" s="30" t="s">
        <v>1331</v>
      </c>
      <c r="G1" s="17" t="s">
        <v>1332</v>
      </c>
    </row>
    <row r="2" spans="1:7" ht="72" x14ac:dyDescent="0.3">
      <c r="A2" s="13" t="s">
        <v>4505</v>
      </c>
      <c r="B2" s="2" t="s">
        <v>709</v>
      </c>
      <c r="C2" s="2" t="str">
        <f>VLOOKUP(B2,begrip[],4,)</f>
        <v>Forbearance measures apply to instruments with modified terms and conditions, including a modification of interest rate below market conditions in accordance with Regulation (EU) No 1072/2013 (ECB/2013/34).</v>
      </c>
      <c r="D2" s="14" t="s">
        <v>1303</v>
      </c>
      <c r="E2" s="2">
        <f>LEN(forbearance_and_renegotiation[[#This Row],[code]])</f>
        <v>62</v>
      </c>
    </row>
    <row r="3" spans="1:7" ht="72" x14ac:dyDescent="0.3">
      <c r="A3" s="15" t="s">
        <v>4506</v>
      </c>
      <c r="B3" s="2" t="s">
        <v>711</v>
      </c>
      <c r="C3" s="16" t="str">
        <f>VLOOKUP(B3,begrip[],4,)</f>
        <v>Forbearance measures apply to instruments with modified terms and conditions, excluding a modification of interest rate below market conditions in accordance with Implementing Regulation (EU) No 680/2014.</v>
      </c>
      <c r="D3" s="8" t="s">
        <v>1303</v>
      </c>
      <c r="E3" s="2">
        <f>LEN(forbearance_and_renegotiation[[#This Row],[code]])</f>
        <v>59</v>
      </c>
    </row>
    <row r="4" spans="1:7" ht="43.2" x14ac:dyDescent="0.3">
      <c r="A4" s="13" t="s">
        <v>4507</v>
      </c>
      <c r="B4" s="2" t="s">
        <v>713</v>
      </c>
      <c r="C4" s="14" t="str">
        <f>VLOOKUP(B4,begrip[],4,)</f>
        <v>Forbearance measures apply to refinanced debt in accordance with Implementing Regulation (EU) No 680/2014.</v>
      </c>
      <c r="D4" s="14" t="s">
        <v>1303</v>
      </c>
      <c r="E4" s="2">
        <f>LEN(forbearance_and_renegotiation[[#This Row],[code]])</f>
        <v>49</v>
      </c>
    </row>
    <row r="5" spans="1:7" ht="43.2" x14ac:dyDescent="0.3">
      <c r="A5" s="15" t="s">
        <v>4508</v>
      </c>
      <c r="B5" s="2" t="s">
        <v>715</v>
      </c>
      <c r="C5" s="8" t="str">
        <f>VLOOKUP(B5,begrip[],4,)</f>
        <v>Neither forbearance measures nor renegotiation apply in accordance with Implementing Regulation (EU) No 680/2014.</v>
      </c>
      <c r="D5" s="8" t="s">
        <v>1303</v>
      </c>
      <c r="E5" s="2">
        <f>LEN(forbearance_and_renegotiation[[#This Row],[code]])</f>
        <v>40</v>
      </c>
    </row>
    <row r="6" spans="1:7" ht="57.6" x14ac:dyDescent="0.3">
      <c r="A6" s="13" t="s">
        <v>4509</v>
      </c>
      <c r="B6" s="2" t="s">
        <v>717</v>
      </c>
      <c r="C6" s="14" t="str">
        <f>VLOOKUP(B6,begrip[],4,)</f>
        <v>An instrument for which the financial conditions have been modified and to which no forbearance measures apply in accordance with Implementing Regulation (EU) No 680/2014.</v>
      </c>
      <c r="D6" s="14" t="s">
        <v>1303</v>
      </c>
      <c r="E6" s="2">
        <f>LEN(forbearance_and_renegotiation[[#This Row],[code]])</f>
        <v>48</v>
      </c>
    </row>
    <row r="7" spans="1:7" ht="43.2" x14ac:dyDescent="0.3">
      <c r="A7" s="2" t="s">
        <v>4510</v>
      </c>
      <c r="B7" s="2" t="s">
        <v>1152</v>
      </c>
      <c r="C7" s="2" t="str">
        <f>VLOOKUP(B7,begrip[],4,)</f>
        <v>Status of forbearance and renegotiation unknown  is reported when the reporting agent does not yet have the correct value available.</v>
      </c>
      <c r="D7" s="2" t="s">
        <v>1303</v>
      </c>
      <c r="E7" s="2">
        <f>LEN(forbearance_and_renegotiation[[#This Row],[code]])</f>
        <v>26</v>
      </c>
    </row>
    <row r="8" spans="1:7" x14ac:dyDescent="0.3">
      <c r="E8" s="29"/>
    </row>
    <row r="10" spans="1:7" x14ac:dyDescent="0.3">
      <c r="A10" t="s">
        <v>1353</v>
      </c>
      <c r="B10">
        <f>MAX(forbearance_and_renegotiation[length])</f>
        <v>62</v>
      </c>
    </row>
    <row r="11" spans="1:7" x14ac:dyDescent="0.3">
      <c r="A11" t="s">
        <v>1354</v>
      </c>
      <c r="B11">
        <f>(FLOOR((B10/colofon!$H$2),1)+1)*colofon!$H$2</f>
        <v>75</v>
      </c>
    </row>
  </sheetData>
  <conditionalFormatting sqref="A7:D7">
    <cfRule type="expression" dxfId="210" priority="1" stopIfTrue="1">
      <formula>LEFT($I7,27)="Not relevant for data model"</formula>
    </cfRule>
    <cfRule type="expression" dxfId="209" priority="2" stopIfTrue="1">
      <formula>OR($I7="only mentioned in preamble", $I7="removed from regulation")</formula>
    </cfRule>
  </conditionalFormatting>
  <conditionalFormatting sqref="B2:B6">
    <cfRule type="expression" dxfId="208" priority="3" stopIfTrue="1">
      <formula>LEFT($I2,27)="Not relevant for data model"</formula>
    </cfRule>
    <cfRule type="expression" dxfId="207" priority="4" stopIfTrue="1">
      <formula>OR($I2="only mentioned in preamble", $I2="removed from regulation")</formula>
    </cfRule>
  </conditionalFormatting>
  <conditionalFormatting sqref="C2">
    <cfRule type="expression" dxfId="206" priority="9" stopIfTrue="1">
      <formula>LEFT($I2,27)="Not relevant for data model"</formula>
    </cfRule>
    <cfRule type="expression" dxfId="205" priority="10" stopIfTrue="1">
      <formula>OR($I2="only mentioned in preamble", $I2="removed from regulation")</formula>
    </cfRule>
  </conditionalFormatting>
  <conditionalFormatting sqref="D2 C3:D6">
    <cfRule type="expression" dxfId="204" priority="11" stopIfTrue="1">
      <formula>LEFT(#REF!,27)="Not relevant for data model"</formula>
    </cfRule>
    <cfRule type="expression" dxfId="203" priority="12" stopIfTrue="1">
      <formula>OR(#REF!="only mentioned in preamble", #REF!="removed from regulation")</formula>
    </cfRule>
  </conditionalFormatting>
  <hyperlinks>
    <hyperlink ref="G1" location="datatypes!A1" display="toc" xr:uid="{00000000-0004-0000-1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1"/>
  <dimension ref="A1:G7"/>
  <sheetViews>
    <sheetView workbookViewId="0"/>
  </sheetViews>
  <sheetFormatPr defaultRowHeight="14.4" x14ac:dyDescent="0.3"/>
  <cols>
    <col min="1" max="1" width="46.88671875" bestFit="1" customWidth="1"/>
    <col min="2" max="2" width="33.5546875" customWidth="1"/>
    <col min="3" max="3" width="46" customWidth="1"/>
    <col min="4" max="4" width="34.33203125" customWidth="1"/>
  </cols>
  <sheetData>
    <row r="1" spans="1:7" x14ac:dyDescent="0.3">
      <c r="A1" s="30" t="s">
        <v>1327</v>
      </c>
      <c r="B1" s="30" t="s">
        <v>1328</v>
      </c>
      <c r="C1" s="30" t="s">
        <v>1329</v>
      </c>
      <c r="D1" s="30" t="s">
        <v>1330</v>
      </c>
      <c r="E1" s="30" t="s">
        <v>1331</v>
      </c>
      <c r="G1" s="17" t="s">
        <v>1332</v>
      </c>
    </row>
    <row r="2" spans="1:7" ht="409.6" x14ac:dyDescent="0.3">
      <c r="A2" s="36" t="s">
        <v>4511</v>
      </c>
      <c r="B2" s="2" t="s">
        <v>1022</v>
      </c>
      <c r="C2" s="16"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8" t="s">
        <v>1019</v>
      </c>
      <c r="E2" s="2">
        <f>LEN(foreign_branch_in_reporting_member_state_indicator[[#This Row],[code]])</f>
        <v>49</v>
      </c>
    </row>
    <row r="3" spans="1:7" ht="43.2" x14ac:dyDescent="0.3">
      <c r="A3" s="2" t="s">
        <v>4512</v>
      </c>
      <c r="B3" s="2" t="s">
        <v>956</v>
      </c>
      <c r="C3" s="2" t="str">
        <f>VLOOKUP(B3,begrip[],4,)</f>
        <v>Other parts of legal entity is a part of legal entity that is not a foreign branch in a non reporting member state.</v>
      </c>
      <c r="D3" s="8" t="s">
        <v>1019</v>
      </c>
      <c r="E3" s="2">
        <f>LEN(foreign_branch_in_reporting_member_state_indicator[[#This Row],[code]])</f>
        <v>46</v>
      </c>
    </row>
    <row r="4" spans="1:7" x14ac:dyDescent="0.3">
      <c r="E4" s="29"/>
    </row>
    <row r="6" spans="1:7" x14ac:dyDescent="0.3">
      <c r="A6" t="s">
        <v>1353</v>
      </c>
      <c r="B6">
        <f>MAX(foreign_branch_in_reporting_member_state_indicator[length])</f>
        <v>49</v>
      </c>
    </row>
    <row r="7" spans="1:7" x14ac:dyDescent="0.3">
      <c r="A7" t="s">
        <v>1354</v>
      </c>
      <c r="B7">
        <f>(FLOOR((B6/colofon!$H$2),1)+1)*colofon!$H$2</f>
        <v>50</v>
      </c>
    </row>
  </sheetData>
  <conditionalFormatting sqref="B2:B3">
    <cfRule type="expression" dxfId="202" priority="1" stopIfTrue="1">
      <formula>LEFT($I3,27)="Not relevant for data model"</formula>
    </cfRule>
    <cfRule type="expression" dxfId="201" priority="2" stopIfTrue="1">
      <formula>OR($I3="only mentioned in preamble", $I3="removed from regulation")</formula>
    </cfRule>
  </conditionalFormatting>
  <conditionalFormatting sqref="C2:D3">
    <cfRule type="expression" dxfId="200" priority="3" stopIfTrue="1">
      <formula>LEFT(#REF!,27)="Not relevant for data model"</formula>
    </cfRule>
    <cfRule type="expression" dxfId="199" priority="4" stopIfTrue="1">
      <formula>OR(#REF!="only mentioned in preamble", #REF!="removed from regulation")</formula>
    </cfRule>
  </conditionalFormatting>
  <hyperlinks>
    <hyperlink ref="G1" location="datatypes!A1" display="toc" xr:uid="{00000000-0004-0000-1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7"/>
  <sheetViews>
    <sheetView workbookViewId="0"/>
  </sheetViews>
  <sheetFormatPr defaultRowHeight="14.4" x14ac:dyDescent="0.3"/>
  <cols>
    <col min="1" max="1" width="46.88671875" bestFit="1" customWidth="1"/>
    <col min="2" max="2" width="33.5546875" customWidth="1"/>
    <col min="3" max="3" width="46" customWidth="1"/>
    <col min="4" max="4" width="34.33203125" customWidth="1"/>
  </cols>
  <sheetData>
    <row r="1" spans="1:7" x14ac:dyDescent="0.3">
      <c r="A1" s="30" t="s">
        <v>1327</v>
      </c>
      <c r="B1" s="30" t="s">
        <v>1328</v>
      </c>
      <c r="C1" s="30" t="s">
        <v>1329</v>
      </c>
      <c r="D1" s="30" t="s">
        <v>1330</v>
      </c>
      <c r="E1" s="30" t="s">
        <v>1331</v>
      </c>
      <c r="G1" s="17" t="s">
        <v>1332</v>
      </c>
    </row>
    <row r="2" spans="1:7" ht="43.2" x14ac:dyDescent="0.3">
      <c r="A2" s="36" t="s">
        <v>4513</v>
      </c>
      <c r="B2" s="2" t="s">
        <v>1029</v>
      </c>
      <c r="C2" s="16" t="str">
        <f>VLOOKUP(B2,begrip[],4,)</f>
        <v>Foreign legal entity in reporting member state is a foreign legal entity whose residence country is a reporting member state.</v>
      </c>
      <c r="D2" s="8" t="s">
        <v>278</v>
      </c>
      <c r="E2" s="2">
        <f>LEN(foreign_branch_in_reporting_member_state_indicator60[[#This Row],[code]])</f>
        <v>59</v>
      </c>
    </row>
    <row r="3" spans="1:7" ht="43.2" x14ac:dyDescent="0.3">
      <c r="A3" s="2" t="s">
        <v>4514</v>
      </c>
      <c r="B3" s="2" t="s">
        <v>1031</v>
      </c>
      <c r="C3" s="2" t="str">
        <f>VLOOKUP(B3,begrip[],4,)</f>
        <v>Foreign legal entity outside reporting member state is a foreign legal entity  whose residence country is not a reporting member state.</v>
      </c>
      <c r="D3" s="8" t="s">
        <v>278</v>
      </c>
      <c r="E3" s="2">
        <f>LEN(foreign_branch_in_reporting_member_state_indicator60[[#This Row],[code]])</f>
        <v>61</v>
      </c>
    </row>
    <row r="4" spans="1:7" x14ac:dyDescent="0.3">
      <c r="E4" s="29"/>
    </row>
    <row r="6" spans="1:7" x14ac:dyDescent="0.3">
      <c r="A6" t="s">
        <v>1353</v>
      </c>
      <c r="B6">
        <f>MAX(foreign_branch_in_reporting_member_state_indicator60[length])</f>
        <v>61</v>
      </c>
    </row>
    <row r="7" spans="1:7" x14ac:dyDescent="0.3">
      <c r="A7" t="s">
        <v>1354</v>
      </c>
      <c r="B7">
        <f>(FLOOR((B6/colofon!$H$2),1)+1)*colofon!$H$2</f>
        <v>75</v>
      </c>
    </row>
  </sheetData>
  <conditionalFormatting sqref="B2:B3">
    <cfRule type="expression" dxfId="198" priority="1" stopIfTrue="1">
      <formula>LEFT($I3,27)="Not relevant for data model"</formula>
    </cfRule>
    <cfRule type="expression" dxfId="197" priority="2" stopIfTrue="1">
      <formula>OR($I3="only mentioned in preamble", $I3="removed from regulation")</formula>
    </cfRule>
  </conditionalFormatting>
  <conditionalFormatting sqref="C2:D3">
    <cfRule type="expression" dxfId="196" priority="3" stopIfTrue="1">
      <formula>LEFT(#REF!,27)="Not relevant for data model"</formula>
    </cfRule>
    <cfRule type="expression" dxfId="195" priority="4" stopIfTrue="1">
      <formula>OR(#REF!="only mentioned in preamble", #REF!="removed from regulation")</formula>
    </cfRule>
  </conditionalFormatting>
  <hyperlinks>
    <hyperlink ref="G1" location="datatypes!A1" display="toc" xr:uid="{00000000-0004-0000-1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dimension ref="A1:G7"/>
  <sheetViews>
    <sheetView workbookViewId="0"/>
  </sheetViews>
  <sheetFormatPr defaultRowHeight="14.4" x14ac:dyDescent="0.3"/>
  <cols>
    <col min="1" max="1" width="46.88671875" bestFit="1" customWidth="1"/>
    <col min="2" max="2" width="33.5546875" customWidth="1"/>
    <col min="3" max="3" width="46" customWidth="1"/>
    <col min="4" max="4" width="34.33203125" customWidth="1"/>
  </cols>
  <sheetData>
    <row r="1" spans="1:7" x14ac:dyDescent="0.3">
      <c r="A1" s="30" t="s">
        <v>1327</v>
      </c>
      <c r="B1" s="30" t="s">
        <v>1328</v>
      </c>
      <c r="C1" s="30" t="s">
        <v>1329</v>
      </c>
      <c r="D1" s="30" t="s">
        <v>1330</v>
      </c>
      <c r="E1" s="30" t="s">
        <v>1331</v>
      </c>
      <c r="G1" s="17" t="s">
        <v>1332</v>
      </c>
    </row>
    <row r="2" spans="1:7" ht="172.8" x14ac:dyDescent="0.3">
      <c r="A2" s="36" t="s">
        <v>4515</v>
      </c>
      <c r="B2" s="2" t="s">
        <v>4408</v>
      </c>
      <c r="C2" s="16"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8" t="s">
        <v>826</v>
      </c>
      <c r="E2" s="2">
        <f>LEN(foreign_branch_in_reporting_member_state_indicator6062[[#This Row],[code]])</f>
        <v>47</v>
      </c>
    </row>
    <row r="3" spans="1:7" ht="100.8" x14ac:dyDescent="0.3">
      <c r="A3" s="2" t="s">
        <v>4516</v>
      </c>
      <c r="B3" s="2" t="s">
        <v>1010</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8" t="s">
        <v>826</v>
      </c>
      <c r="E3" s="2">
        <f>LEN(foreign_branch_in_reporting_member_state_indicator6062[[#This Row],[code]])</f>
        <v>36</v>
      </c>
    </row>
    <row r="4" spans="1:7" x14ac:dyDescent="0.3">
      <c r="E4" s="29"/>
    </row>
    <row r="6" spans="1:7" x14ac:dyDescent="0.3">
      <c r="A6" t="s">
        <v>1353</v>
      </c>
      <c r="B6">
        <f>MAX(foreign_branch_in_reporting_member_state_indicator6062[length])</f>
        <v>47</v>
      </c>
    </row>
    <row r="7" spans="1:7" x14ac:dyDescent="0.3">
      <c r="A7" t="s">
        <v>1354</v>
      </c>
      <c r="B7">
        <f>(FLOOR((B6/colofon!$H$2),1)+1)*colofon!$H$2</f>
        <v>50</v>
      </c>
    </row>
  </sheetData>
  <conditionalFormatting sqref="B2:B3">
    <cfRule type="expression" dxfId="194" priority="1" stopIfTrue="1">
      <formula>LEFT($I3,27)="Not relevant for data model"</formula>
    </cfRule>
    <cfRule type="expression" dxfId="193" priority="2" stopIfTrue="1">
      <formula>OR($I3="only mentioned in preamble", $I3="removed from regulation")</formula>
    </cfRule>
  </conditionalFormatting>
  <conditionalFormatting sqref="C2:D3">
    <cfRule type="expression" dxfId="192" priority="3" stopIfTrue="1">
      <formula>LEFT(#REF!,27)="Not relevant for data model"</formula>
    </cfRule>
    <cfRule type="expression" dxfId="191" priority="4" stopIfTrue="1">
      <formula>OR(#REF!="only mentioned in preamble", #REF!="removed from regulation")</formula>
    </cfRule>
  </conditionalFormatting>
  <hyperlinks>
    <hyperlink ref="G1" location="datatypes!A1" display="toc" xr:uid="{00000000-0004-0000-1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7"/>
  <sheetViews>
    <sheetView workbookViewId="0"/>
  </sheetViews>
  <sheetFormatPr defaultRowHeight="14.4" x14ac:dyDescent="0.3"/>
  <cols>
    <col min="1" max="1" width="34.33203125" customWidth="1"/>
    <col min="2" max="2" width="40.33203125" customWidth="1"/>
    <col min="3" max="3" width="56" customWidth="1"/>
    <col min="4" max="4" width="38.88671875" customWidth="1"/>
  </cols>
  <sheetData>
    <row r="1" spans="1:7" x14ac:dyDescent="0.3">
      <c r="A1" s="30" t="s">
        <v>1327</v>
      </c>
      <c r="B1" s="30" t="s">
        <v>1328</v>
      </c>
      <c r="C1" s="30" t="s">
        <v>1329</v>
      </c>
      <c r="D1" s="30" t="s">
        <v>1330</v>
      </c>
      <c r="E1" s="30" t="s">
        <v>1331</v>
      </c>
      <c r="G1" s="17" t="s">
        <v>1332</v>
      </c>
    </row>
    <row r="2" spans="1:7" ht="115.2" x14ac:dyDescent="0.3">
      <c r="A2" s="61" t="s">
        <v>4517</v>
      </c>
      <c r="B2" s="2" t="s">
        <v>273</v>
      </c>
      <c r="C2" s="16"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8" t="s">
        <v>275</v>
      </c>
      <c r="E2" s="2">
        <f>LEN(immediate_parent_undertaking_indicator[[#This Row],[code]])</f>
        <v>37</v>
      </c>
    </row>
    <row r="3" spans="1:7" ht="28.8" x14ac:dyDescent="0.3">
      <c r="A3" s="2" t="s">
        <v>4518</v>
      </c>
      <c r="B3" s="2" t="s">
        <v>959</v>
      </c>
      <c r="C3" s="2" t="str">
        <f>VLOOKUP(B3,begrip[],4,)</f>
        <v>Not immediate parent undertaking legal entity is a legal entity that is not being reported as an immediate parent.</v>
      </c>
      <c r="D3" s="8" t="s">
        <v>275</v>
      </c>
      <c r="E3" s="2">
        <f>LEN(immediate_parent_undertaking_indicator[[#This Row],[code]])</f>
        <v>49</v>
      </c>
    </row>
    <row r="4" spans="1:7" x14ac:dyDescent="0.3">
      <c r="E4" s="29"/>
    </row>
    <row r="6" spans="1:7" x14ac:dyDescent="0.3">
      <c r="A6" t="s">
        <v>1353</v>
      </c>
      <c r="B6">
        <f>MAX(immediate_parent_undertaking_indicator[length])</f>
        <v>49</v>
      </c>
    </row>
    <row r="7" spans="1:7" x14ac:dyDescent="0.3">
      <c r="A7" t="s">
        <v>1354</v>
      </c>
      <c r="B7">
        <f>(FLOOR((B6/colofon!$H$2),1)+1)*colofon!$H$2</f>
        <v>50</v>
      </c>
    </row>
  </sheetData>
  <conditionalFormatting sqref="B2:B3">
    <cfRule type="expression" dxfId="190" priority="1" stopIfTrue="1">
      <formula>LEFT($I3,27)="Not relevant for data model"</formula>
    </cfRule>
    <cfRule type="expression" dxfId="189" priority="2" stopIfTrue="1">
      <formula>OR($I3="only mentioned in preamble", $I3="removed from regulation")</formula>
    </cfRule>
  </conditionalFormatting>
  <conditionalFormatting sqref="C2:D3">
    <cfRule type="expression" dxfId="188" priority="3" stopIfTrue="1">
      <formula>LEFT(#REF!,27)="Not relevant for data model"</formula>
    </cfRule>
    <cfRule type="expression" dxfId="187" priority="4" stopIfTrue="1">
      <formula>OR(#REF!="only mentioned in preamble", #REF!="removed from regulation")</formula>
    </cfRule>
  </conditionalFormatting>
  <hyperlinks>
    <hyperlink ref="G1" location="datatypes!A1" display="toc" xr:uid="{00000000-0004-0000-1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dimension ref="A1:G6"/>
  <sheetViews>
    <sheetView workbookViewId="0"/>
  </sheetViews>
  <sheetFormatPr defaultRowHeight="14.4" x14ac:dyDescent="0.3"/>
  <cols>
    <col min="1" max="1" width="32.109375" customWidth="1"/>
    <col min="2" max="2" width="28.5546875" customWidth="1"/>
    <col min="3" max="3" width="37.33203125" customWidth="1"/>
    <col min="4" max="4" width="28.44140625" customWidth="1"/>
  </cols>
  <sheetData>
    <row r="1" spans="1:7" x14ac:dyDescent="0.3">
      <c r="A1" t="s">
        <v>1327</v>
      </c>
      <c r="B1" t="s">
        <v>1328</v>
      </c>
      <c r="C1" t="s">
        <v>1329</v>
      </c>
      <c r="D1" t="s">
        <v>1330</v>
      </c>
      <c r="E1" t="s">
        <v>1331</v>
      </c>
      <c r="G1" s="17" t="s">
        <v>1332</v>
      </c>
    </row>
    <row r="2" spans="1:7" ht="43.2" x14ac:dyDescent="0.3">
      <c r="A2" s="13" t="s">
        <v>4519</v>
      </c>
      <c r="B2" s="2" t="s">
        <v>769</v>
      </c>
      <c r="C2" s="2" t="str">
        <f>VLOOKUP(B2,begrip[],4,)</f>
        <v>Immovable property is protection received that does have a fixed location according to its type.</v>
      </c>
      <c r="D2" s="14" t="s">
        <v>4520</v>
      </c>
      <c r="E2">
        <f>LEN(immovable_property_indicator[[#This Row],[code]])</f>
        <v>23</v>
      </c>
    </row>
    <row r="3" spans="1:7" ht="43.2" x14ac:dyDescent="0.3">
      <c r="A3" s="2" t="s">
        <v>4521</v>
      </c>
      <c r="B3" s="2" t="s">
        <v>965</v>
      </c>
      <c r="C3" s="16" t="str">
        <f>VLOOKUP(B3,begrip[],4,)</f>
        <v>Non-immovable property is a protection received that does not have a fixed location according to its type.</v>
      </c>
      <c r="D3" s="8" t="s">
        <v>4520</v>
      </c>
      <c r="E3">
        <f>LEN(immovable_property_indicator[[#This Row],[code]])</f>
        <v>27</v>
      </c>
    </row>
    <row r="5" spans="1:7" x14ac:dyDescent="0.3">
      <c r="A5" t="s">
        <v>1353</v>
      </c>
      <c r="B5">
        <f>MAX(immovable_property_indicator[length])</f>
        <v>27</v>
      </c>
    </row>
    <row r="6" spans="1:7" x14ac:dyDescent="0.3">
      <c r="A6" t="s">
        <v>1354</v>
      </c>
      <c r="B6">
        <f>(FLOOR((B5/colofon!$H$2),1)+1)*colofon!$H$2</f>
        <v>50</v>
      </c>
    </row>
  </sheetData>
  <conditionalFormatting sqref="A3">
    <cfRule type="expression" dxfId="186" priority="1" stopIfTrue="1">
      <formula>LEFT($I3,27)="Not relevant for data model"</formula>
    </cfRule>
    <cfRule type="expression" dxfId="185" priority="2" stopIfTrue="1">
      <formula>OR($I3="only mentioned in preamble", $I3="removed from regulation")</formula>
    </cfRule>
  </conditionalFormatting>
  <conditionalFormatting sqref="C2 B2:B3">
    <cfRule type="expression" dxfId="184" priority="5" stopIfTrue="1">
      <formula>LEFT($I2,27)="Not relevant for data model"</formula>
    </cfRule>
    <cfRule type="expression" dxfId="183" priority="6" stopIfTrue="1">
      <formula>OR($I2="only mentioned in preamble", $I2="removed from regulation")</formula>
    </cfRule>
  </conditionalFormatting>
  <conditionalFormatting sqref="D2 C3:D3">
    <cfRule type="expression" dxfId="182" priority="7" stopIfTrue="1">
      <formula>LEFT(#REF!,27)="Not relevant for data model"</formula>
    </cfRule>
    <cfRule type="expression" dxfId="181" priority="8" stopIfTrue="1">
      <formula>OR(#REF!="only mentioned in preamble", #REF!="removed from regulation")</formula>
    </cfRule>
  </conditionalFormatting>
  <hyperlinks>
    <hyperlink ref="G1" location="datatypes!A1" display="toc" xr:uid="{00000000-0004-0000-1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
  <dimension ref="A1:G6"/>
  <sheetViews>
    <sheetView workbookViewId="0"/>
  </sheetViews>
  <sheetFormatPr defaultRowHeight="14.4" x14ac:dyDescent="0.3"/>
  <cols>
    <col min="1" max="1" width="42.44140625" bestFit="1" customWidth="1"/>
    <col min="2" max="2" width="46" bestFit="1" customWidth="1"/>
    <col min="3" max="3" width="36.44140625" customWidth="1"/>
    <col min="4" max="4" width="25.33203125" customWidth="1"/>
  </cols>
  <sheetData>
    <row r="1" spans="1:7" x14ac:dyDescent="0.3">
      <c r="A1" t="s">
        <v>1327</v>
      </c>
      <c r="B1" t="s">
        <v>1328</v>
      </c>
      <c r="C1" t="s">
        <v>1329</v>
      </c>
      <c r="D1" t="s">
        <v>1330</v>
      </c>
      <c r="E1" t="s">
        <v>1331</v>
      </c>
      <c r="G1" s="17" t="s">
        <v>1332</v>
      </c>
    </row>
    <row r="2" spans="1:7" ht="57.6" x14ac:dyDescent="0.3">
      <c r="A2" s="1" t="s">
        <v>4522</v>
      </c>
      <c r="B2" s="2" t="s">
        <v>905</v>
      </c>
      <c r="C2" s="16" t="str">
        <f>VLOOKUP(B2,begrip[],4,)</f>
        <v>collateral located in a reporting member state is an immovable property that is situated in a country that is a reporting member state.</v>
      </c>
      <c r="D2" s="14" t="s">
        <v>902</v>
      </c>
      <c r="E2" s="1">
        <f>LEN(immovable_property_location_indicator[[#This Row],[code]])</f>
        <v>39</v>
      </c>
    </row>
    <row r="3" spans="1:7" ht="57.6" x14ac:dyDescent="0.3">
      <c r="A3" s="1" t="s">
        <v>4523</v>
      </c>
      <c r="B3" s="2" t="s">
        <v>908</v>
      </c>
      <c r="C3" s="16" t="str">
        <f>VLOOKUP(B3,begrip[],4,)</f>
        <v>collateral not located in a reporting member state is an immovable property that is situated outside of a country that is a reporting member state.</v>
      </c>
      <c r="D3" s="8" t="s">
        <v>902</v>
      </c>
      <c r="E3" s="1">
        <f>LEN(immovable_property_location_indicator[[#This Row],[code]])</f>
        <v>43</v>
      </c>
    </row>
    <row r="5" spans="1:7" x14ac:dyDescent="0.3">
      <c r="A5" t="s">
        <v>1353</v>
      </c>
      <c r="B5">
        <f>MAX(immovable_property_location_indicator[length])</f>
        <v>43</v>
      </c>
    </row>
    <row r="6" spans="1:7" x14ac:dyDescent="0.3">
      <c r="A6" t="s">
        <v>1354</v>
      </c>
      <c r="B6">
        <f>(FLOOR((B5/colofon!$H$2),1)+1)*colofon!$H$2</f>
        <v>50</v>
      </c>
    </row>
  </sheetData>
  <conditionalFormatting sqref="B2:B3">
    <cfRule type="expression" dxfId="180" priority="3" stopIfTrue="1">
      <formula>LEFT($I2,27)="Not relevant for data model"</formula>
    </cfRule>
    <cfRule type="expression" dxfId="179" priority="4" stopIfTrue="1">
      <formula>OR($I2="only mentioned in preamble", $I2="removed from regulation")</formula>
    </cfRule>
  </conditionalFormatting>
  <conditionalFormatting sqref="C2">
    <cfRule type="expression" dxfId="178" priority="1" stopIfTrue="1">
      <formula>LEFT(#REF!,27)="Not relevant for data model"</formula>
    </cfRule>
    <cfRule type="expression" dxfId="177" priority="2" stopIfTrue="1">
      <formula>OR(#REF!="only mentioned in preamble", #REF!="removed from regulation")</formula>
    </cfRule>
  </conditionalFormatting>
  <conditionalFormatting sqref="D2 C3:D3">
    <cfRule type="expression" dxfId="176" priority="9" stopIfTrue="1">
      <formula>LEFT(#REF!,27)="Not relevant for data model"</formula>
    </cfRule>
    <cfRule type="expression" dxfId="175" priority="10" stopIfTrue="1">
      <formula>OR(#REF!="only mentioned in preamble", #REF!="removed from regulation")</formula>
    </cfRule>
  </conditionalFormatting>
  <hyperlinks>
    <hyperlink ref="G1" location="datatypes!A1" display="toc" xr:uid="{00000000-0004-0000-1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2"/>
  <dimension ref="A1:G8"/>
  <sheetViews>
    <sheetView workbookViewId="0"/>
  </sheetViews>
  <sheetFormatPr defaultRowHeight="14.4" x14ac:dyDescent="0.3"/>
  <cols>
    <col min="1" max="1" width="38.88671875" customWidth="1"/>
    <col min="2" max="2" width="24.6640625" bestFit="1" customWidth="1"/>
    <col min="3" max="3" width="71" customWidth="1"/>
    <col min="4" max="4" width="30.33203125" bestFit="1" customWidth="1"/>
  </cols>
  <sheetData>
    <row r="1" spans="1:7" x14ac:dyDescent="0.3">
      <c r="A1" s="30" t="s">
        <v>1327</v>
      </c>
      <c r="B1" s="30" t="s">
        <v>1328</v>
      </c>
      <c r="C1" s="30" t="s">
        <v>1329</v>
      </c>
      <c r="D1" s="30" t="s">
        <v>1330</v>
      </c>
      <c r="E1" s="30" t="s">
        <v>1331</v>
      </c>
      <c r="G1" s="17" t="s">
        <v>1332</v>
      </c>
    </row>
    <row r="2" spans="1:7" ht="28.8" x14ac:dyDescent="0.3">
      <c r="A2" s="13" t="s">
        <v>4524</v>
      </c>
      <c r="B2" s="2" t="s">
        <v>666</v>
      </c>
      <c r="C2" s="2" t="str">
        <f>VLOOKUP(B2,begrip[],4,)</f>
        <v>To be used if the instrument is subject to impairment in accordance with an applied accounting standard and is individually assessed for impairment.</v>
      </c>
      <c r="D2" s="14" t="s">
        <v>1238</v>
      </c>
      <c r="E2" s="2">
        <f>LEN(impairment_assessment_method[[#This Row],[code]])</f>
        <v>26</v>
      </c>
    </row>
    <row r="3" spans="1:7" ht="43.2" x14ac:dyDescent="0.3">
      <c r="A3" s="15" t="s">
        <v>4525</v>
      </c>
      <c r="B3" s="2" t="s">
        <v>668</v>
      </c>
      <c r="C3" s="16" t="str">
        <f>VLOOKUP(B3,begrip[],4,)</f>
        <v>To be used if the instrument is subject to impairment in accordance with an applied accounting standard and is collectively assessed for impairment by being grouped together with instruments with similar credit risk characteristics.</v>
      </c>
      <c r="D3" s="8" t="s">
        <v>1238</v>
      </c>
      <c r="E3" s="2">
        <f>LEN(impairment_assessment_method[[#This Row],[code]])</f>
        <v>26</v>
      </c>
    </row>
    <row r="4" spans="1:7" ht="28.8" x14ac:dyDescent="0.3">
      <c r="A4" s="13" t="s">
        <v>4526</v>
      </c>
      <c r="B4" s="2" t="s">
        <v>661</v>
      </c>
      <c r="C4" s="14" t="s">
        <v>662</v>
      </c>
      <c r="D4" s="14" t="s">
        <v>1238</v>
      </c>
      <c r="E4" s="2">
        <f>LEN(impairment_assessment_method[[#This Row],[code]])</f>
        <v>17</v>
      </c>
    </row>
    <row r="5" spans="1:7" x14ac:dyDescent="0.3">
      <c r="E5" s="29"/>
    </row>
    <row r="7" spans="1:7" x14ac:dyDescent="0.3">
      <c r="A7" t="s">
        <v>1353</v>
      </c>
      <c r="B7">
        <f>MAX(impairment_assessment_method[length])</f>
        <v>26</v>
      </c>
    </row>
    <row r="8" spans="1:7" x14ac:dyDescent="0.3">
      <c r="A8" t="s">
        <v>1354</v>
      </c>
      <c r="B8">
        <f>(FLOOR((B7/colofon!$H$2),1)+1)*colofon!$H$2</f>
        <v>50</v>
      </c>
    </row>
  </sheetData>
  <conditionalFormatting sqref="B2:B4">
    <cfRule type="expression" dxfId="174" priority="1" stopIfTrue="1">
      <formula>LEFT($I2,27)="Not relevant for data model"</formula>
    </cfRule>
    <cfRule type="expression" dxfId="173" priority="2" stopIfTrue="1">
      <formula>OR($I2="only mentioned in preamble", $I2="removed from regulation")</formula>
    </cfRule>
  </conditionalFormatting>
  <conditionalFormatting sqref="C2">
    <cfRule type="expression" dxfId="172" priority="5" stopIfTrue="1">
      <formula>LEFT($I2,27)="Not relevant for data model"</formula>
    </cfRule>
    <cfRule type="expression" dxfId="171" priority="6" stopIfTrue="1">
      <formula>OR($I2="only mentioned in preamble", $I2="removed from regulation")</formula>
    </cfRule>
  </conditionalFormatting>
  <conditionalFormatting sqref="D2 C3:D4">
    <cfRule type="expression" dxfId="170" priority="7" stopIfTrue="1">
      <formula>LEFT(#REF!,27)="Not relevant for data model"</formula>
    </cfRule>
    <cfRule type="expression" dxfId="169" priority="8" stopIfTrue="1">
      <formula>OR(#REF!="only mentioned in preamble", #REF!="removed from regulation")</formula>
    </cfRule>
  </conditionalFormatting>
  <hyperlinks>
    <hyperlink ref="G1" location="datatypes!A1" display="toc" xr:uid="{00000000-0004-0000-1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
  <dimension ref="A1:G23"/>
  <sheetViews>
    <sheetView workbookViewId="0"/>
  </sheetViews>
  <sheetFormatPr defaultRowHeight="14.4" x14ac:dyDescent="0.3"/>
  <cols>
    <col min="1" max="1" width="30.6640625" customWidth="1"/>
    <col min="2" max="2" width="27.44140625" customWidth="1"/>
    <col min="3" max="3" width="48" customWidth="1"/>
    <col min="4" max="4" width="28.6640625" customWidth="1"/>
  </cols>
  <sheetData>
    <row r="1" spans="1:7" x14ac:dyDescent="0.3">
      <c r="A1" t="s">
        <v>1327</v>
      </c>
      <c r="B1" t="s">
        <v>1328</v>
      </c>
      <c r="C1" t="s">
        <v>1329</v>
      </c>
      <c r="D1" t="s">
        <v>1330</v>
      </c>
      <c r="E1" t="s">
        <v>1331</v>
      </c>
      <c r="G1" s="17" t="s">
        <v>1332</v>
      </c>
    </row>
    <row r="2" spans="1:7" ht="28.8" x14ac:dyDescent="0.3">
      <c r="A2" s="13" t="s">
        <v>4527</v>
      </c>
      <c r="B2" s="14" t="s">
        <v>89</v>
      </c>
      <c r="C2" s="2" t="str">
        <f>VLOOKUP(B2,begrip[],4,)</f>
        <v>Non-financial corporations as defined in paragraphs 2.45 to 2.50 of Annex A to Regulation (EU) No 549/2013.</v>
      </c>
      <c r="D2" s="14" t="s">
        <v>91</v>
      </c>
      <c r="E2">
        <f>LEN(instnl_sectr[[#This Row],[code]])</f>
        <v>20</v>
      </c>
    </row>
    <row r="3" spans="1:7" ht="115.2" x14ac:dyDescent="0.3">
      <c r="A3" s="15" t="s">
        <v>4528</v>
      </c>
      <c r="B3" s="8" t="s">
        <v>140</v>
      </c>
      <c r="C3" s="16"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8" t="s">
        <v>91</v>
      </c>
      <c r="E3">
        <f>LEN(instnl_sectr[[#This Row],[code]])</f>
        <v>20</v>
      </c>
    </row>
    <row r="4" spans="1:7" ht="57.6" x14ac:dyDescent="0.3">
      <c r="A4" s="13" t="s">
        <v>4529</v>
      </c>
      <c r="B4" s="14" t="s">
        <v>146</v>
      </c>
      <c r="C4" s="14" t="str">
        <f>VLOOKUP(B4,begrip[],4,)</f>
        <v xml:space="preserve">Deposit-taking corporations other than credit institutions as defined in Article 1(a)(2)(a)(ii) of Regulation (EU) No 1071/2013 (ECB/2013/33).
</v>
      </c>
      <c r="D4" s="14" t="s">
        <v>91</v>
      </c>
      <c r="E4">
        <f>LEN(instnl_sectr[[#This Row],[code]])</f>
        <v>42</v>
      </c>
    </row>
    <row r="5" spans="1:7" ht="28.8" x14ac:dyDescent="0.3">
      <c r="A5" s="15" t="s">
        <v>4530</v>
      </c>
      <c r="B5" s="8" t="s">
        <v>118</v>
      </c>
      <c r="C5" s="8" t="str">
        <f>VLOOKUP(B5,begrip[],4,)</f>
        <v>Central banks as defined in paragraphs 2.72 to 2.74 of Annex A to Regulation (EU) No 549/2013.</v>
      </c>
      <c r="D5" s="8" t="s">
        <v>91</v>
      </c>
      <c r="E5">
        <f>LEN(instnl_sectr[[#This Row],[code]])</f>
        <v>21</v>
      </c>
    </row>
    <row r="6" spans="1:7" ht="28.8" x14ac:dyDescent="0.3">
      <c r="A6" s="13" t="s">
        <v>4531</v>
      </c>
      <c r="B6" s="14" t="s">
        <v>849</v>
      </c>
      <c r="C6" s="14" t="str">
        <f>VLOOKUP(B6,begrip[],4,)</f>
        <v>Money market funds (MMF) as defined in Article 2 of Regulation (EU) No 1071/2013 (ECB/2013/33).</v>
      </c>
      <c r="D6" s="14" t="s">
        <v>91</v>
      </c>
      <c r="E6">
        <f>LEN(instnl_sectr[[#This Row],[code]])</f>
        <v>16</v>
      </c>
    </row>
    <row r="7" spans="1:7" ht="28.8" x14ac:dyDescent="0.3">
      <c r="A7" s="15" t="s">
        <v>4532</v>
      </c>
      <c r="B7" s="8" t="s">
        <v>851</v>
      </c>
      <c r="C7" s="8" t="str">
        <f>VLOOKUP(B7,begrip[],4,)</f>
        <v>Non-MMF investment funds as defined in paragraphs 2.82 to 2.85 of Annex A to Regulation (EU) No 549/2013.</v>
      </c>
      <c r="D7" s="8" t="s">
        <v>91</v>
      </c>
      <c r="E7">
        <f>LEN(instnl_sectr[[#This Row],[code]])</f>
        <v>29</v>
      </c>
    </row>
    <row r="8" spans="1:7" ht="43.2" x14ac:dyDescent="0.3">
      <c r="A8" s="13" t="s">
        <v>4533</v>
      </c>
      <c r="B8" s="14" t="s">
        <v>853</v>
      </c>
      <c r="C8" s="14" t="str">
        <f>VLOOKUP(B8,begrip[],4,)</f>
        <v>FVCs engaged in securitisation transactions, as defined in Article 1(1) and (2) of Regulation (EU) No 1075/2013 (ECB/2013/40).</v>
      </c>
      <c r="D8" s="14" t="s">
        <v>91</v>
      </c>
      <c r="E8">
        <f>LEN(instnl_sectr[[#This Row],[code]])</f>
        <v>35</v>
      </c>
    </row>
    <row r="9" spans="1:7" ht="86.4" x14ac:dyDescent="0.3">
      <c r="A9" s="15" t="s">
        <v>4534</v>
      </c>
      <c r="B9" s="8" t="s">
        <v>856</v>
      </c>
      <c r="C9" s="8"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8" t="s">
        <v>91</v>
      </c>
      <c r="E9">
        <f>LEN(instnl_sectr[[#This Row],[code]])</f>
        <v>84</v>
      </c>
    </row>
    <row r="10" spans="1:7" ht="28.8" x14ac:dyDescent="0.3">
      <c r="A10" s="13" t="s">
        <v>4535</v>
      </c>
      <c r="B10" s="14" t="s">
        <v>858</v>
      </c>
      <c r="C10" s="14" t="str">
        <f>VLOOKUP(B10,begrip[],4,)</f>
        <v>Financial auxiliaries as defined in paragraph 2.63 of Annex A to Regulation (EU) No 549/2013.</v>
      </c>
      <c r="D10" s="14" t="s">
        <v>91</v>
      </c>
      <c r="E10">
        <f>LEN(instnl_sectr[[#This Row],[code]])</f>
        <v>22</v>
      </c>
    </row>
    <row r="11" spans="1:7" ht="43.2" x14ac:dyDescent="0.3">
      <c r="A11" s="15" t="s">
        <v>4536</v>
      </c>
      <c r="B11" s="8" t="s">
        <v>860</v>
      </c>
      <c r="C11" s="8" t="str">
        <f>VLOOKUP(B11,begrip[],4,)</f>
        <v>Captive financial institutions and money lenders as defined in paragraphs 2.98 to 2.99 of Annex A to Regulation (EU) No 549/2013.</v>
      </c>
      <c r="D11" s="8" t="s">
        <v>91</v>
      </c>
      <c r="E11">
        <f>LEN(instnl_sectr[[#This Row],[code]])</f>
        <v>34</v>
      </c>
    </row>
    <row r="12" spans="1:7" ht="28.8" x14ac:dyDescent="0.3">
      <c r="A12" s="13" t="s">
        <v>4537</v>
      </c>
      <c r="B12" s="14" t="s">
        <v>862</v>
      </c>
      <c r="C12" s="14" t="str">
        <f>VLOOKUP(B12,begrip[],4,)</f>
        <v>Insurance corporations as defined in paragraphs 2.100 to 2.104 of Annex A to Regulation (EU) No 549/2013.</v>
      </c>
      <c r="D12" s="14" t="s">
        <v>91</v>
      </c>
      <c r="E12">
        <f>LEN(instnl_sectr[[#This Row],[code]])</f>
        <v>24</v>
      </c>
    </row>
    <row r="13" spans="1:7" ht="28.8" x14ac:dyDescent="0.3">
      <c r="A13" s="15" t="s">
        <v>4538</v>
      </c>
      <c r="B13" s="8" t="s">
        <v>864</v>
      </c>
      <c r="C13" s="8" t="str">
        <f>VLOOKUP(B13,begrip[],4,)</f>
        <v>Pension funds as defined in paragraphs 2.105 to 2.110 of Annex A to Regulation (EU) No 549/2013.</v>
      </c>
      <c r="D13" s="8" t="s">
        <v>91</v>
      </c>
      <c r="E13">
        <f>LEN(instnl_sectr[[#This Row],[code]])</f>
        <v>21</v>
      </c>
    </row>
    <row r="14" spans="1:7" ht="28.8" x14ac:dyDescent="0.3">
      <c r="A14" s="13" t="s">
        <v>4539</v>
      </c>
      <c r="B14" s="14" t="s">
        <v>866</v>
      </c>
      <c r="C14" s="14" t="str">
        <f>VLOOKUP(B14,begrip[],4,)</f>
        <v>Central government as defined in paragraph 2.114 of Annex A to Regulation (EU) No 549/2013.</v>
      </c>
      <c r="D14" s="14" t="s">
        <v>91</v>
      </c>
      <c r="E14">
        <f>LEN(instnl_sectr[[#This Row],[code]])</f>
        <v>22</v>
      </c>
    </row>
    <row r="15" spans="1:7" ht="28.8" x14ac:dyDescent="0.3">
      <c r="A15" s="15" t="s">
        <v>4540</v>
      </c>
      <c r="B15" s="8" t="s">
        <v>868</v>
      </c>
      <c r="C15" s="8" t="str">
        <f>VLOOKUP(B15,begrip[],4,)</f>
        <v>State government as defined in paragraph 2.115 of Annex A to Regulation (EU) No 549/2013.</v>
      </c>
      <c r="D15" s="8" t="s">
        <v>91</v>
      </c>
      <c r="E15">
        <f>LEN(instnl_sectr[[#This Row],[code]])</f>
        <v>21</v>
      </c>
    </row>
    <row r="16" spans="1:7" ht="28.8" x14ac:dyDescent="0.3">
      <c r="A16" s="13" t="s">
        <v>4541</v>
      </c>
      <c r="B16" s="14" t="s">
        <v>870</v>
      </c>
      <c r="C16" s="14" t="str">
        <f>VLOOKUP(B16,begrip[],4,)</f>
        <v>Local government as defined in paragraph 2.116 of Annex A to Regulation (EU) No 549/2013.</v>
      </c>
      <c r="D16" s="14" t="s">
        <v>91</v>
      </c>
      <c r="E16">
        <f>LEN(instnl_sectr[[#This Row],[code]])</f>
        <v>21</v>
      </c>
    </row>
    <row r="17" spans="1:5" ht="28.8" x14ac:dyDescent="0.3">
      <c r="A17" s="15" t="s">
        <v>4542</v>
      </c>
      <c r="B17" s="8" t="s">
        <v>872</v>
      </c>
      <c r="C17" s="8" t="str">
        <f>VLOOKUP(B17,begrip[],4,)</f>
        <v>Social security funds as defined in paragraph 2.117 of Annex A to Regulation (EU) No 549/2013.</v>
      </c>
      <c r="D17" s="8" t="s">
        <v>91</v>
      </c>
      <c r="E17">
        <f>LEN(instnl_sectr[[#This Row],[code]])</f>
        <v>24</v>
      </c>
    </row>
    <row r="18" spans="1:5" ht="43.2" x14ac:dyDescent="0.3">
      <c r="A18" s="13" t="s">
        <v>4543</v>
      </c>
      <c r="B18" s="14" t="s">
        <v>874</v>
      </c>
      <c r="C18" s="14" t="str">
        <f>VLOOKUP(B18,begrip[],4,)</f>
        <v>Non-profit institutions serving households, as defined in paragraphs 2.129 to 2.130 of Annex A to Regulation (EU) No 549/2013.</v>
      </c>
      <c r="D18" s="14" t="s">
        <v>91</v>
      </c>
      <c r="E18">
        <f>LEN(instnl_sectr[[#This Row],[code]])</f>
        <v>39</v>
      </c>
    </row>
    <row r="19" spans="1:5" x14ac:dyDescent="0.3">
      <c r="A19" t="s">
        <v>4544</v>
      </c>
      <c r="B19" t="s">
        <v>1126</v>
      </c>
      <c r="C19" t="str">
        <f>VLOOKUP(B19,begrip[],4,)</f>
        <v>Institutional sector unknown is reported when the reporting agent does not yet have the correct value available.</v>
      </c>
      <c r="D19" t="s">
        <v>91</v>
      </c>
      <c r="E19">
        <f>LEN(instnl_sectr[[#This Row],[code]])</f>
        <v>16</v>
      </c>
    </row>
    <row r="22" spans="1:5" x14ac:dyDescent="0.3">
      <c r="A22" t="s">
        <v>1353</v>
      </c>
      <c r="B22">
        <f>MAX(instnl_sectr[length])</f>
        <v>84</v>
      </c>
    </row>
    <row r="23" spans="1:5" x14ac:dyDescent="0.3">
      <c r="A23" t="s">
        <v>1354</v>
      </c>
      <c r="B23">
        <f>(FLOOR((B22/colofon!$H$2),1)+1)*colofon!$H$2</f>
        <v>100</v>
      </c>
    </row>
  </sheetData>
  <conditionalFormatting sqref="B2 D2 B3:D18">
    <cfRule type="expression" dxfId="168" priority="5" stopIfTrue="1">
      <formula>LEFT(#REF!,27)="Not relevant for data model"</formula>
    </cfRule>
    <cfRule type="expression" dxfId="167" priority="6" stopIfTrue="1">
      <formula>OR(#REF!="only mentioned in preamble", #REF!="removed from regulation")</formula>
    </cfRule>
  </conditionalFormatting>
  <conditionalFormatting sqref="C2">
    <cfRule type="expression" dxfId="166" priority="1" stopIfTrue="1">
      <formula>LEFT($I2,27)="Not relevant for data model"</formula>
    </cfRule>
    <cfRule type="expression" dxfId="165" priority="2" stopIfTrue="1">
      <formula>OR($I2="only mentioned in preamble", $I2="removed from regulation")</formula>
    </cfRule>
  </conditionalFormatting>
  <hyperlinks>
    <hyperlink ref="G1" location="datatypes!A1" display="toc" xr:uid="{00000000-0004-0000-1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8"/>
  <dimension ref="A1:G15"/>
  <sheetViews>
    <sheetView workbookViewId="0"/>
  </sheetViews>
  <sheetFormatPr defaultRowHeight="14.4" x14ac:dyDescent="0.3"/>
  <cols>
    <col min="1" max="1" width="35.6640625" customWidth="1"/>
    <col min="2" max="2" width="23.5546875" customWidth="1"/>
    <col min="3" max="3" width="34.44140625" customWidth="1"/>
    <col min="4" max="4" width="35.109375" customWidth="1"/>
  </cols>
  <sheetData>
    <row r="1" spans="1:7" x14ac:dyDescent="0.3">
      <c r="A1" s="2" t="s">
        <v>1327</v>
      </c>
      <c r="B1" s="2" t="s">
        <v>1328</v>
      </c>
      <c r="C1" s="2" t="s">
        <v>1329</v>
      </c>
      <c r="D1" s="2" t="s">
        <v>1330</v>
      </c>
      <c r="E1" s="2" t="s">
        <v>1331</v>
      </c>
      <c r="G1" s="17" t="s">
        <v>1332</v>
      </c>
    </row>
    <row r="2" spans="1:7" ht="43.2" x14ac:dyDescent="0.3">
      <c r="A2" s="2" t="s">
        <v>4545</v>
      </c>
      <c r="B2" s="2" t="s">
        <v>845</v>
      </c>
      <c r="C2" s="3" t="str">
        <f>VLOOKUP(B2,begrip[],4,)</f>
        <v>Financing of residential property
Residential property is defined in Article 4(1)(75) of regulation (EU) No 575/2013.</v>
      </c>
      <c r="D2" s="2" t="s">
        <v>1279</v>
      </c>
      <c r="E2" s="2">
        <f>LEN(instrument_purpose[[#This Row],[code]])</f>
        <v>30</v>
      </c>
    </row>
    <row r="3" spans="1:7" ht="28.8" x14ac:dyDescent="0.3">
      <c r="A3" s="2" t="s">
        <v>4546</v>
      </c>
      <c r="B3" s="2" t="s">
        <v>847</v>
      </c>
      <c r="C3" s="3" t="str">
        <f>VLOOKUP(B3,begrip[],4,)</f>
        <v>Financing of real estate property other than residential property.</v>
      </c>
      <c r="D3" s="2" t="s">
        <v>1279</v>
      </c>
      <c r="E3" s="2">
        <f>LEN(instrument_purpose[[#This Row],[code]])</f>
        <v>30</v>
      </c>
    </row>
    <row r="4" spans="1:7" ht="100.8" x14ac:dyDescent="0.3">
      <c r="A4" s="2" t="s">
        <v>4547</v>
      </c>
      <c r="B4" s="2" t="s">
        <v>478</v>
      </c>
      <c r="C4" s="3" t="str">
        <f>VLOOKUP(B4,begrip[],4,)</f>
        <v>Instruments in which an institution extends credit in connection with the purchase, sale, carrying or trading of securities. 
Margin lending instruments do not include other loans that are secured by collateral in the form of securities.</v>
      </c>
      <c r="D4" s="2" t="s">
        <v>1279</v>
      </c>
      <c r="E4" s="2">
        <f>LEN(instrument_purpose[[#This Row],[code]])</f>
        <v>17</v>
      </c>
    </row>
    <row r="5" spans="1:7" ht="43.2" x14ac:dyDescent="0.3">
      <c r="A5" s="2" t="s">
        <v>4548</v>
      </c>
      <c r="B5" s="2" t="s">
        <v>480</v>
      </c>
      <c r="C5" s="3" t="str">
        <f>VLOOKUP(B5,begrip[],4,)</f>
        <v xml:space="preserve">Financing of outstanding or maturing debt. This includes debt refinancing.
</v>
      </c>
      <c r="D5" s="2" t="s">
        <v>1279</v>
      </c>
      <c r="E5" s="2">
        <f>LEN(instrument_purpose[[#This Row],[code]])</f>
        <v>16</v>
      </c>
    </row>
    <row r="6" spans="1:7" ht="43.2" x14ac:dyDescent="0.3">
      <c r="A6" s="2" t="s">
        <v>4549</v>
      </c>
      <c r="B6" s="2" t="s">
        <v>482</v>
      </c>
      <c r="C6" s="3" t="str">
        <f>VLOOKUP(B6,begrip[],4,)</f>
        <v>Financing of goods and services (purchases, barter and/or gifts) from non-residents to residents.</v>
      </c>
      <c r="D6" s="2" t="s">
        <v>1279</v>
      </c>
      <c r="E6" s="2">
        <f>LEN(instrument_purpose[[#This Row],[code]])</f>
        <v>14</v>
      </c>
    </row>
    <row r="7" spans="1:7" ht="43.2" x14ac:dyDescent="0.3">
      <c r="A7" s="2" t="s">
        <v>4550</v>
      </c>
      <c r="B7" s="2" t="s">
        <v>484</v>
      </c>
      <c r="C7" s="3" t="str">
        <f>VLOOKUP(B7,begrip[],4,)</f>
        <v>Financing of goods and services (sales, barter and/or gifts) from residents to non-residents.</v>
      </c>
      <c r="D7" s="2" t="s">
        <v>1279</v>
      </c>
      <c r="E7" s="2">
        <f>LEN(instrument_purpose[[#This Row],[code]])</f>
        <v>14</v>
      </c>
    </row>
    <row r="8" spans="1:7" ht="28.8" x14ac:dyDescent="0.3">
      <c r="A8" s="2" t="s">
        <v>4551</v>
      </c>
      <c r="B8" s="2" t="s">
        <v>486</v>
      </c>
      <c r="C8" s="3" t="str">
        <f>VLOOKUP(B8,begrip[],4,)</f>
        <v>Financing of construction of buildings, infrastructure and industrial facilities.</v>
      </c>
      <c r="D8" s="2" t="s">
        <v>1279</v>
      </c>
      <c r="E8" s="2">
        <f>LEN(instrument_purpose[[#This Row],[code]])</f>
        <v>21</v>
      </c>
    </row>
    <row r="9" spans="1:7" ht="28.8" x14ac:dyDescent="0.3">
      <c r="A9" s="2" t="s">
        <v>4552</v>
      </c>
      <c r="B9" s="2" t="s">
        <v>488</v>
      </c>
      <c r="C9" s="3" t="str">
        <f>VLOOKUP(B9,begrip[],4,)</f>
        <v>Financing the cash flow management of an organisation.</v>
      </c>
      <c r="D9" s="2" t="s">
        <v>1279</v>
      </c>
      <c r="E9" s="2">
        <f>LEN(instrument_purpose[[#This Row],[code]])</f>
        <v>21</v>
      </c>
    </row>
    <row r="10" spans="1:7" ht="28.8" x14ac:dyDescent="0.3">
      <c r="A10" s="2" t="s">
        <v>4553</v>
      </c>
      <c r="B10" s="2" t="s">
        <v>490</v>
      </c>
      <c r="C10" s="3" t="str">
        <f>VLOOKUP(B10,begrip[],4,)</f>
        <v>Other purposes not included in any of the categories listed above.</v>
      </c>
      <c r="D10" s="2" t="s">
        <v>1279</v>
      </c>
      <c r="E10" s="2">
        <f>LEN(instrument_purpose[[#This Row],[code]])</f>
        <v>17</v>
      </c>
    </row>
    <row r="11" spans="1:7" ht="43.2" x14ac:dyDescent="0.3">
      <c r="A11" s="2" t="s">
        <v>4554</v>
      </c>
      <c r="B11" s="2" t="s">
        <v>1140</v>
      </c>
      <c r="C11" s="2" t="str">
        <f>VLOOKUP(B11,begrip[],4,)</f>
        <v>Purpose unknown is reported when the reporting agent does not yet have the correct value available.</v>
      </c>
      <c r="D11" s="2" t="s">
        <v>1279</v>
      </c>
      <c r="E11" s="2">
        <f>LEN(instrument_purpose[[#This Row],[code]])</f>
        <v>11</v>
      </c>
    </row>
    <row r="14" spans="1:7" x14ac:dyDescent="0.3">
      <c r="A14" t="s">
        <v>1353</v>
      </c>
      <c r="B14">
        <f>MAX(instrument_purpose[length])</f>
        <v>30</v>
      </c>
    </row>
    <row r="15" spans="1:7" x14ac:dyDescent="0.3">
      <c r="A15" t="s">
        <v>1354</v>
      </c>
      <c r="B15">
        <f>(FLOOR((B14/colofon!$H$2),1)+1)*colofon!$H$2</f>
        <v>50</v>
      </c>
    </row>
  </sheetData>
  <conditionalFormatting sqref="C2:D11">
    <cfRule type="expression" dxfId="164" priority="3" stopIfTrue="1">
      <formula>LEFT(#REF!,27)="Not relevant for data model"</formula>
    </cfRule>
    <cfRule type="expression" dxfId="163" priority="4" stopIfTrue="1">
      <formula>OR(#REF!="only mentioned in preamble", #REF!="removed from regulation")</formula>
    </cfRule>
  </conditionalFormatting>
  <hyperlinks>
    <hyperlink ref="G1" location="datatypes!A1" display="toc" xr:uid="{00000000-0004-0000-1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1"/>
  <dimension ref="A1:G9"/>
  <sheetViews>
    <sheetView workbookViewId="0"/>
  </sheetViews>
  <sheetFormatPr defaultRowHeight="14.4" x14ac:dyDescent="0.3"/>
  <cols>
    <col min="1" max="1" width="14.6640625" bestFit="1" customWidth="1"/>
    <col min="2" max="2" width="22.33203125" customWidth="1"/>
    <col min="3" max="3" width="47.44140625" customWidth="1"/>
    <col min="4" max="4" width="16.5546875" bestFit="1" customWidth="1"/>
  </cols>
  <sheetData>
    <row r="1" spans="1:7" x14ac:dyDescent="0.3">
      <c r="A1" s="2" t="s">
        <v>1327</v>
      </c>
      <c r="B1" s="2" t="s">
        <v>1328</v>
      </c>
      <c r="C1" s="2" t="s">
        <v>1329</v>
      </c>
      <c r="D1" s="2" t="s">
        <v>1330</v>
      </c>
      <c r="E1" s="2" t="s">
        <v>1331</v>
      </c>
      <c r="G1" s="17" t="s">
        <v>1332</v>
      </c>
    </row>
    <row r="2" spans="1:7" ht="187.2" x14ac:dyDescent="0.3">
      <c r="A2" s="2" t="s">
        <v>4555</v>
      </c>
      <c r="B2" s="2" t="s">
        <v>456</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319</v>
      </c>
      <c r="E2" s="2">
        <f>LEN(interest_rate_type[[#This Row],[code]])</f>
        <v>15</v>
      </c>
    </row>
    <row r="3" spans="1:7" ht="72" x14ac:dyDescent="0.3">
      <c r="A3" s="2" t="s">
        <v>4556</v>
      </c>
      <c r="B3" s="2" t="s">
        <v>458</v>
      </c>
      <c r="C3" s="3" t="str">
        <f>VLOOKUP(B3,begrip[],4,)</f>
        <v>Scheme defining the interest rates during the life of the exposure which only includes interest rates based on the evolution of another variable (the reference variable) and where the interest rate applies to the whole exposure.</v>
      </c>
      <c r="D3" s="2" t="s">
        <v>319</v>
      </c>
      <c r="E3" s="2">
        <f>LEN(interest_rate_type[[#This Row],[code]])</f>
        <v>15</v>
      </c>
    </row>
    <row r="4" spans="1:7" ht="28.8" x14ac:dyDescent="0.3">
      <c r="A4" s="2" t="s">
        <v>4557</v>
      </c>
      <c r="B4" s="2" t="s">
        <v>461</v>
      </c>
      <c r="C4" s="3" t="str">
        <f>VLOOKUP(B4,begrip[],4,)</f>
        <v>Other interest rate type not included in any of the categories listed above.</v>
      </c>
      <c r="D4" s="2" t="s">
        <v>319</v>
      </c>
      <c r="E4" s="2">
        <f>LEN(interest_rate_type[[#This Row],[code]])</f>
        <v>14</v>
      </c>
    </row>
    <row r="5" spans="1:7" x14ac:dyDescent="0.3">
      <c r="A5" s="2" t="s">
        <v>4558</v>
      </c>
      <c r="B5" s="2" t="s">
        <v>1038</v>
      </c>
      <c r="C5" s="3" t="str">
        <f>VLOOKUP(B5,begrip[],4,)</f>
        <v>Value is not applicable.</v>
      </c>
      <c r="D5" s="2" t="s">
        <v>319</v>
      </c>
      <c r="E5" s="2">
        <f>LEN(interest_rate_type[[#This Row],[code]])</f>
        <v>14</v>
      </c>
    </row>
    <row r="8" spans="1:7" x14ac:dyDescent="0.3">
      <c r="A8" t="s">
        <v>1353</v>
      </c>
      <c r="B8">
        <f>MAX(interest_rate_type[length])</f>
        <v>15</v>
      </c>
    </row>
    <row r="9" spans="1:7" x14ac:dyDescent="0.3">
      <c r="A9" t="s">
        <v>1354</v>
      </c>
      <c r="B9">
        <f>(FLOOR((B8/colofon!$H$2),1)+1)*colofon!$H$2</f>
        <v>25</v>
      </c>
    </row>
  </sheetData>
  <conditionalFormatting sqref="B2:B5">
    <cfRule type="expression" dxfId="162" priority="1" stopIfTrue="1">
      <formula>LEFT($I2,27)="Not relevant for data model"</formula>
    </cfRule>
    <cfRule type="expression" dxfId="161" priority="2" stopIfTrue="1">
      <formula>OR($I2="only mentioned in preamble", $I2="removed from regulation")</formula>
    </cfRule>
  </conditionalFormatting>
  <conditionalFormatting sqref="C2:D5">
    <cfRule type="expression" dxfId="160" priority="5" stopIfTrue="1">
      <formula>LEFT(#REF!,27)="Not relevant for data model"</formula>
    </cfRule>
    <cfRule type="expression" dxfId="159" priority="6" stopIfTrue="1">
      <formula>OR(#REF!="only mentioned in preamble", #REF!="removed from regulation")</formula>
    </cfRule>
  </conditionalFormatting>
  <hyperlinks>
    <hyperlink ref="G1" location="datatypes!A1" display="toc" xr:uid="{00000000-0004-0000-2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0"/>
  <dimension ref="A1:G14"/>
  <sheetViews>
    <sheetView workbookViewId="0"/>
  </sheetViews>
  <sheetFormatPr defaultRowHeight="14.4" x14ac:dyDescent="0.3"/>
  <cols>
    <col min="1" max="1" width="32.88671875" customWidth="1"/>
    <col min="2" max="2" width="35.6640625" customWidth="1"/>
    <col min="3" max="3" width="28.6640625" customWidth="1"/>
    <col min="4" max="4" width="23.6640625" customWidth="1"/>
  </cols>
  <sheetData>
    <row r="1" spans="1:7" x14ac:dyDescent="0.3">
      <c r="A1" s="2" t="s">
        <v>1327</v>
      </c>
      <c r="B1" s="2" t="s">
        <v>1328</v>
      </c>
      <c r="C1" s="2" t="s">
        <v>1329</v>
      </c>
      <c r="D1" s="2" t="s">
        <v>1330</v>
      </c>
      <c r="E1" s="2" t="s">
        <v>1331</v>
      </c>
      <c r="G1" s="17" t="s">
        <v>1332</v>
      </c>
    </row>
    <row r="2" spans="1:7" ht="28.8" x14ac:dyDescent="0.3">
      <c r="A2" s="2" t="s">
        <v>4559</v>
      </c>
      <c r="B2" s="2" t="s">
        <v>1038</v>
      </c>
      <c r="C2" s="3" t="str">
        <f>VLOOKUP(B2,begrip[],4,)</f>
        <v>Value is not applicable.</v>
      </c>
      <c r="D2" s="2" t="s">
        <v>314</v>
      </c>
      <c r="E2" s="2">
        <f>LEN(interest_rate_reset_frequency[[#This Row],[code]])</f>
        <v>19</v>
      </c>
    </row>
    <row r="3" spans="1:7" ht="43.2" x14ac:dyDescent="0.3">
      <c r="A3" s="2" t="s">
        <v>4560</v>
      </c>
      <c r="B3" s="2" t="s">
        <v>4561</v>
      </c>
      <c r="C3" s="3" t="s">
        <v>443</v>
      </c>
      <c r="D3" s="2" t="s">
        <v>314</v>
      </c>
      <c r="E3" s="2">
        <f>LEN(interest_rate_reset_frequency[[#This Row],[code]])</f>
        <v>24</v>
      </c>
    </row>
    <row r="4" spans="1:7" ht="43.2" x14ac:dyDescent="0.3">
      <c r="A4" s="2" t="s">
        <v>4562</v>
      </c>
      <c r="B4" s="2" t="s">
        <v>444</v>
      </c>
      <c r="C4" s="3" t="str">
        <f>VLOOKUP(B4,begrip[],4,)</f>
        <v>Instrument with a contractual agreement to pay the principal or interest rate on a monthly basis</v>
      </c>
      <c r="D4" s="2" t="s">
        <v>314</v>
      </c>
      <c r="E4" s="2">
        <f>LEN(interest_rate_reset_frequency[[#This Row],[code]])</f>
        <v>19</v>
      </c>
    </row>
    <row r="5" spans="1:7" ht="43.2" x14ac:dyDescent="0.3">
      <c r="A5" s="2" t="s">
        <v>4563</v>
      </c>
      <c r="B5" s="2" t="s">
        <v>446</v>
      </c>
      <c r="C5" s="3" t="str">
        <f>VLOOKUP(B5,begrip[],4,)</f>
        <v>Instrument with a contractual agreement to pay the principal or interest rate on a quarterly basis</v>
      </c>
      <c r="D5" s="2" t="s">
        <v>314</v>
      </c>
      <c r="E5" s="2">
        <f>LEN(interest_rate_reset_frequency[[#This Row],[code]])</f>
        <v>22</v>
      </c>
    </row>
    <row r="6" spans="1:7" ht="43.2" x14ac:dyDescent="0.3">
      <c r="A6" s="2" t="s">
        <v>4564</v>
      </c>
      <c r="B6" s="2" t="s">
        <v>448</v>
      </c>
      <c r="C6" s="3" t="str">
        <f>VLOOKUP(B6,begrip[],4,)</f>
        <v>Instrument with a contractual agreement to change the interest rate on a semi-annual basis.</v>
      </c>
      <c r="D6" s="2" t="s">
        <v>314</v>
      </c>
      <c r="E6" s="2">
        <f>LEN(interest_rate_reset_frequency[[#This Row],[code]])</f>
        <v>23</v>
      </c>
    </row>
    <row r="7" spans="1:7" ht="43.2" x14ac:dyDescent="0.3">
      <c r="A7" s="2" t="s">
        <v>4565</v>
      </c>
      <c r="B7" s="2" t="s">
        <v>450</v>
      </c>
      <c r="C7" s="3" t="str">
        <f>VLOOKUP(B7,begrip[],4,)</f>
        <v>Instrument with a contractual agreement to change the interest rate on an annual basis.</v>
      </c>
      <c r="D7" s="2" t="s">
        <v>314</v>
      </c>
      <c r="E7" s="2">
        <f>LEN(interest_rate_reset_frequency[[#This Row],[code]])</f>
        <v>20</v>
      </c>
    </row>
    <row r="8" spans="1:7" ht="57.6" x14ac:dyDescent="0.3">
      <c r="A8" s="2" t="s">
        <v>4566</v>
      </c>
      <c r="B8" s="2" t="s">
        <v>452</v>
      </c>
      <c r="C8" s="3" t="str">
        <f>VLOOKUP(B8,begrip[],4,)</f>
        <v>Instrument with a contractual agreement by which the creditor has the right to establish the interest rate reset date.</v>
      </c>
      <c r="D8" s="2" t="s">
        <v>314</v>
      </c>
      <c r="E8" s="2">
        <f>LEN(interest_rate_reset_frequency[[#This Row],[code]])</f>
        <v>31</v>
      </c>
    </row>
    <row r="9" spans="1:7" ht="72" x14ac:dyDescent="0.3">
      <c r="A9" s="2" t="s">
        <v>4567</v>
      </c>
      <c r="B9" s="2" t="s">
        <v>454</v>
      </c>
      <c r="C9" s="3" t="str">
        <f>VLOOKUP(B9,begrip[],4,)</f>
        <v>Instrument with a contractual agreement to change the interest rate at a frequency other than any of the categories listed above.</v>
      </c>
      <c r="D9" s="2" t="s">
        <v>314</v>
      </c>
      <c r="E9" s="2">
        <f>LEN(interest_rate_reset_frequency[[#This Row],[code]])</f>
        <v>25</v>
      </c>
    </row>
    <row r="10" spans="1:7" ht="57.6" x14ac:dyDescent="0.3">
      <c r="A10" s="2" t="s">
        <v>4568</v>
      </c>
      <c r="B10" s="2" t="s">
        <v>1128</v>
      </c>
      <c r="C10" s="2" t="str">
        <f>VLOOKUP(B10,begrip[],4,)</f>
        <v>Interest rate reset frequency unknown is reported when the reporting agent does not yet have the correct value available.</v>
      </c>
      <c r="D10" s="2" t="s">
        <v>314</v>
      </c>
      <c r="E10" s="2">
        <f>LEN(interest_rate_reset_frequency[[#This Row],[code]])</f>
        <v>20</v>
      </c>
    </row>
    <row r="13" spans="1:7" x14ac:dyDescent="0.3">
      <c r="A13" t="s">
        <v>1353</v>
      </c>
      <c r="B13">
        <f>MAX(interest_rate_reset_frequency[length])</f>
        <v>31</v>
      </c>
    </row>
    <row r="14" spans="1:7" x14ac:dyDescent="0.3">
      <c r="A14" t="s">
        <v>1354</v>
      </c>
      <c r="B14">
        <f>(FLOOR((B13/colofon!$H$2),1)+1)*colofon!$H$2</f>
        <v>50</v>
      </c>
    </row>
  </sheetData>
  <conditionalFormatting sqref="B2:B10">
    <cfRule type="expression" dxfId="158" priority="1" stopIfTrue="1">
      <formula>LEFT($I2,27)="Not relevant for data model"</formula>
    </cfRule>
    <cfRule type="expression" dxfId="157" priority="2" stopIfTrue="1">
      <formula>OR($I2="only mentioned in preamble", $I2="removed from regulation")</formula>
    </cfRule>
  </conditionalFormatting>
  <conditionalFormatting sqref="C2:D10">
    <cfRule type="expression" dxfId="156" priority="5" stopIfTrue="1">
      <formula>LEFT(#REF!,27)="Not relevant for data model"</formula>
    </cfRule>
    <cfRule type="expression" dxfId="155" priority="6" stopIfTrue="1">
      <formula>OR(#REF!="only mentioned in preamble", #REF!="removed from regulation")</formula>
    </cfRule>
  </conditionalFormatting>
  <hyperlinks>
    <hyperlink ref="G1" location="datatypes!A1" display="toc" xr:uid="{00000000-0004-0000-2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3"/>
  <dimension ref="A1:G6"/>
  <sheetViews>
    <sheetView workbookViewId="0"/>
  </sheetViews>
  <sheetFormatPr defaultRowHeight="14.4" x14ac:dyDescent="0.3"/>
  <cols>
    <col min="1" max="1" width="24.6640625" customWidth="1"/>
    <col min="2" max="2" width="21.44140625" customWidth="1"/>
    <col min="3" max="3" width="35.33203125" customWidth="1"/>
    <col min="4" max="4" width="21.109375" bestFit="1" customWidth="1"/>
  </cols>
  <sheetData>
    <row r="1" spans="1:7" x14ac:dyDescent="0.3">
      <c r="A1" s="2" t="s">
        <v>1327</v>
      </c>
      <c r="B1" s="2" t="s">
        <v>1328</v>
      </c>
      <c r="C1" s="2" t="s">
        <v>1329</v>
      </c>
      <c r="D1" s="2" t="s">
        <v>1330</v>
      </c>
      <c r="E1" s="2" t="s">
        <v>1331</v>
      </c>
      <c r="G1" s="17" t="s">
        <v>1332</v>
      </c>
    </row>
    <row r="2" spans="1:7" ht="115.2" x14ac:dyDescent="0.3">
      <c r="A2" s="2" t="s">
        <v>4569</v>
      </c>
      <c r="B2" s="2" t="s">
        <v>360</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963</v>
      </c>
      <c r="E2" s="2">
        <f>LEN(interest_only_indicator[[#This Row],[code]])</f>
        <v>25</v>
      </c>
    </row>
    <row r="3" spans="1:7" ht="43.2" x14ac:dyDescent="0.3">
      <c r="A3" s="2" t="s">
        <v>4570</v>
      </c>
      <c r="B3" s="2" t="s">
        <v>961</v>
      </c>
      <c r="C3" s="3" t="str">
        <f>VLOOKUP(B3,begrip[],4,)</f>
        <v>Non-interest-only instrument is an instrument that is not an interest-only instrument.</v>
      </c>
      <c r="D3" s="2" t="s">
        <v>963</v>
      </c>
      <c r="E3" s="2">
        <f>LEN(interest_only_indicator[[#This Row],[code]])</f>
        <v>29</v>
      </c>
    </row>
    <row r="5" spans="1:7" x14ac:dyDescent="0.3">
      <c r="A5" t="s">
        <v>1353</v>
      </c>
      <c r="B5">
        <f>MAX(interest_only_indicator[length])</f>
        <v>29</v>
      </c>
    </row>
    <row r="6" spans="1:7" x14ac:dyDescent="0.3">
      <c r="A6" t="s">
        <v>1354</v>
      </c>
      <c r="B6">
        <f>(FLOOR((B5/colofon!$H$2),1)+1)*colofon!$H$2</f>
        <v>50</v>
      </c>
    </row>
  </sheetData>
  <conditionalFormatting sqref="B2:B3">
    <cfRule type="expression" dxfId="154" priority="1" stopIfTrue="1">
      <formula>LEFT($I2,27)="Not relevant for data model"</formula>
    </cfRule>
    <cfRule type="expression" dxfId="153" priority="2" stopIfTrue="1">
      <formula>OR($I2="only mentioned in preamble", $I2="removed from regulation")</formula>
    </cfRule>
  </conditionalFormatting>
  <conditionalFormatting sqref="C2:D3">
    <cfRule type="expression" dxfId="152" priority="3" stopIfTrue="1">
      <formula>LEFT(#REF!,27)="Not relevant for data model"</formula>
    </cfRule>
    <cfRule type="expression" dxfId="151" priority="4" stopIfTrue="1">
      <formula>OR(#REF!="only mentioned in preamble", #REF!="removed from regulation")</formula>
    </cfRule>
  </conditionalFormatting>
  <hyperlinks>
    <hyperlink ref="G1" location="datatypes!A1" display="toc" xr:uid="{00000000-0004-0000-2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9"/>
  <dimension ref="A1:G6"/>
  <sheetViews>
    <sheetView workbookViewId="0"/>
  </sheetViews>
  <sheetFormatPr defaultRowHeight="14.4" x14ac:dyDescent="0.3"/>
  <cols>
    <col min="1" max="1" width="24.6640625" customWidth="1"/>
    <col min="2" max="2" width="21.44140625" customWidth="1"/>
    <col min="3" max="3" width="35.33203125" customWidth="1"/>
    <col min="4" max="4" width="21.109375" bestFit="1" customWidth="1"/>
  </cols>
  <sheetData>
    <row r="1" spans="1:7" x14ac:dyDescent="0.3">
      <c r="A1" s="2" t="s">
        <v>1327</v>
      </c>
      <c r="B1" s="2" t="s">
        <v>1328</v>
      </c>
      <c r="C1" s="2" t="s">
        <v>1329</v>
      </c>
      <c r="D1" s="2" t="s">
        <v>1330</v>
      </c>
      <c r="E1" s="2" t="s">
        <v>1331</v>
      </c>
      <c r="G1" s="17" t="s">
        <v>1332</v>
      </c>
    </row>
    <row r="2" spans="1:7" ht="144" x14ac:dyDescent="0.3">
      <c r="A2" s="2" t="s">
        <v>4571</v>
      </c>
      <c r="B2" s="2" t="s">
        <v>142</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144</v>
      </c>
      <c r="E2" s="2">
        <f>LEN(legal_entity_indicator[[#This Row],[code]])</f>
        <v>19</v>
      </c>
    </row>
    <row r="3" spans="1:7" ht="43.2" x14ac:dyDescent="0.3">
      <c r="A3" s="2" t="s">
        <v>4572</v>
      </c>
      <c r="B3" s="2" t="s">
        <v>885</v>
      </c>
      <c r="C3" s="3" t="str">
        <f>VLOOKUP(B3,begrip[],4,)</f>
        <v>The counterparties to be registered are all institutional units which are legal entities or form part of legal entities</v>
      </c>
      <c r="D3" s="2" t="s">
        <v>144</v>
      </c>
      <c r="E3" s="2">
        <f>LEN(legal_entity_indicator[[#This Row],[code]])</f>
        <v>26</v>
      </c>
    </row>
    <row r="5" spans="1:7" x14ac:dyDescent="0.3">
      <c r="A5" t="s">
        <v>1353</v>
      </c>
      <c r="B5">
        <f>MAX(legal_entity_indicator[length])</f>
        <v>26</v>
      </c>
    </row>
    <row r="6" spans="1:7" x14ac:dyDescent="0.3">
      <c r="A6" t="s">
        <v>1354</v>
      </c>
      <c r="B6">
        <f>(FLOOR((B5/colofon!$H$2),1)+1)*colofon!$H$2</f>
        <v>50</v>
      </c>
    </row>
  </sheetData>
  <conditionalFormatting sqref="B2:B3">
    <cfRule type="expression" dxfId="150" priority="1" stopIfTrue="1">
      <formula>LEFT($I2,27)="Not relevant for data model"</formula>
    </cfRule>
    <cfRule type="expression" dxfId="149" priority="2" stopIfTrue="1">
      <formula>OR($I2="only mentioned in preamble", $I2="removed from regulation")</formula>
    </cfRule>
  </conditionalFormatting>
  <conditionalFormatting sqref="C2:D3">
    <cfRule type="expression" dxfId="148" priority="3" stopIfTrue="1">
      <formula>LEFT(#REF!,27)="Not relevant for data model"</formula>
    </cfRule>
    <cfRule type="expression" dxfId="147" priority="4" stopIfTrue="1">
      <formula>OR(#REF!="only mentioned in preamble", #REF!="removed from regulation")</formula>
    </cfRule>
  </conditionalFormatting>
  <hyperlinks>
    <hyperlink ref="G1" location="datatypes!A1" display="toc" xr:uid="{00000000-0004-0000-2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5"/>
  <dimension ref="A1:I4"/>
  <sheetViews>
    <sheetView workbookViewId="0"/>
  </sheetViews>
  <sheetFormatPr defaultRowHeight="14.4" x14ac:dyDescent="0.3"/>
  <cols>
    <col min="1" max="1" width="15.44140625" customWidth="1"/>
    <col min="2" max="2" width="43.44140625" customWidth="1"/>
    <col min="3" max="3" width="22.88671875" customWidth="1"/>
    <col min="4" max="4" width="27.5546875" customWidth="1"/>
    <col min="5" max="5" width="32.6640625" customWidth="1"/>
    <col min="6" max="6" width="32.109375" customWidth="1"/>
    <col min="7" max="7" width="49.109375" customWidth="1"/>
  </cols>
  <sheetData>
    <row r="1" spans="1:9" ht="45.6" x14ac:dyDescent="0.3">
      <c r="A1" s="48" t="s">
        <v>4573</v>
      </c>
      <c r="B1" s="48" t="s">
        <v>4574</v>
      </c>
      <c r="C1" s="48" t="s">
        <v>4575</v>
      </c>
      <c r="D1" s="48" t="s">
        <v>4576</v>
      </c>
      <c r="E1" s="48" t="s">
        <v>4577</v>
      </c>
      <c r="F1" s="48" t="s">
        <v>4578</v>
      </c>
      <c r="G1" s="48" t="s">
        <v>4579</v>
      </c>
      <c r="I1" s="17" t="s">
        <v>1332</v>
      </c>
    </row>
    <row r="2" spans="1:9" ht="41.4" x14ac:dyDescent="0.3">
      <c r="A2" s="47" t="s">
        <v>4580</v>
      </c>
      <c r="B2" s="47" t="s">
        <v>4581</v>
      </c>
      <c r="C2" s="47" t="s">
        <v>2243</v>
      </c>
      <c r="D2" s="47" t="s">
        <v>4582</v>
      </c>
      <c r="E2" s="47" t="s">
        <v>4583</v>
      </c>
      <c r="F2" s="47" t="s">
        <v>4583</v>
      </c>
      <c r="G2" s="47" t="s">
        <v>4584</v>
      </c>
    </row>
    <row r="4" spans="1:9" x14ac:dyDescent="0.3">
      <c r="A4" t="s">
        <v>4585</v>
      </c>
    </row>
  </sheetData>
  <hyperlinks>
    <hyperlink ref="I1" location="datatypes!A1" display="toc" xr:uid="{00000000-0004-0000-24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6"/>
  <dimension ref="A1:E2"/>
  <sheetViews>
    <sheetView workbookViewId="0"/>
  </sheetViews>
  <sheetFormatPr defaultRowHeight="14.4" x14ac:dyDescent="0.3"/>
  <cols>
    <col min="1" max="1" width="26.44140625" bestFit="1" customWidth="1"/>
    <col min="2" max="2" width="27.44140625" bestFit="1" customWidth="1"/>
    <col min="3" max="3" width="9.5546875" customWidth="1"/>
  </cols>
  <sheetData>
    <row r="1" spans="1:5" x14ac:dyDescent="0.3">
      <c r="A1" t="s">
        <v>1327</v>
      </c>
      <c r="B1" t="s">
        <v>369</v>
      </c>
      <c r="C1" t="s">
        <v>4586</v>
      </c>
      <c r="E1" s="17" t="s">
        <v>1332</v>
      </c>
    </row>
    <row r="2" spans="1:5" x14ac:dyDescent="0.3">
      <c r="A2" t="s">
        <v>1376</v>
      </c>
      <c r="B2" t="s">
        <v>4587</v>
      </c>
      <c r="C2" t="s">
        <v>4588</v>
      </c>
    </row>
  </sheetData>
  <hyperlinks>
    <hyperlink ref="E1" location="datatypes!A1" display="toc" xr:uid="{00000000-0004-0000-2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7"/>
  <sheetViews>
    <sheetView workbookViewId="0"/>
  </sheetViews>
  <sheetFormatPr defaultRowHeight="14.4" x14ac:dyDescent="0.3"/>
  <cols>
    <col min="1" max="1" width="26.88671875" customWidth="1"/>
    <col min="2" max="2" width="33" customWidth="1"/>
    <col min="3" max="3" width="34.33203125" customWidth="1"/>
    <col min="4" max="4" width="19.5546875" customWidth="1"/>
    <col min="5" max="5" width="26" customWidth="1"/>
    <col min="6" max="6" width="13.33203125" customWidth="1"/>
    <col min="7" max="7" width="29.6640625" customWidth="1"/>
    <col min="8" max="8" width="31.109375" customWidth="1"/>
    <col min="9" max="9" width="59" customWidth="1"/>
    <col min="10" max="10" width="22.88671875" customWidth="1"/>
    <col min="11" max="15" width="37.88671875" customWidth="1"/>
  </cols>
  <sheetData>
    <row r="1" spans="1:16" ht="75.599999999999994" x14ac:dyDescent="0.3">
      <c r="A1" s="46" t="s">
        <v>4589</v>
      </c>
      <c r="B1" s="46" t="s">
        <v>4590</v>
      </c>
      <c r="C1" s="46" t="s">
        <v>4591</v>
      </c>
      <c r="D1" s="46" t="s">
        <v>4575</v>
      </c>
      <c r="E1" s="46" t="s">
        <v>4592</v>
      </c>
      <c r="F1" s="63" t="s">
        <v>4593</v>
      </c>
      <c r="G1" s="63" t="s">
        <v>27</v>
      </c>
      <c r="H1" s="63" t="s">
        <v>4594</v>
      </c>
      <c r="I1" s="64" t="s">
        <v>4595</v>
      </c>
      <c r="J1" s="64" t="s">
        <v>4596</v>
      </c>
      <c r="K1" s="64" t="s">
        <v>4597</v>
      </c>
      <c r="L1" s="63" t="s">
        <v>4598</v>
      </c>
      <c r="M1" s="63" t="s">
        <v>4599</v>
      </c>
      <c r="N1" s="63" t="s">
        <v>4600</v>
      </c>
      <c r="P1" s="17" t="s">
        <v>1332</v>
      </c>
    </row>
    <row r="2" spans="1:16" ht="57.6" x14ac:dyDescent="0.3">
      <c r="A2" s="2" t="s">
        <v>4601</v>
      </c>
      <c r="B2" s="2">
        <v>999</v>
      </c>
      <c r="C2" s="3" t="s">
        <v>4602</v>
      </c>
      <c r="D2" s="2" t="s">
        <v>887</v>
      </c>
      <c r="E2" s="2" t="s">
        <v>4603</v>
      </c>
      <c r="F2" s="2" t="s">
        <v>887</v>
      </c>
      <c r="G2" s="2" t="s">
        <v>4604</v>
      </c>
      <c r="H2" s="2" t="s">
        <v>4605</v>
      </c>
      <c r="I2" s="2" t="s">
        <v>4606</v>
      </c>
      <c r="J2" s="2" t="s">
        <v>4607</v>
      </c>
      <c r="K2" s="2" t="s">
        <v>4608</v>
      </c>
      <c r="L2" s="2" t="s">
        <v>4609</v>
      </c>
      <c r="M2" s="2" t="s">
        <v>4610</v>
      </c>
      <c r="N2" s="2" t="s">
        <v>4611</v>
      </c>
    </row>
    <row r="4" spans="1:16" ht="72" x14ac:dyDescent="0.3">
      <c r="A4" s="30" t="s">
        <v>4612</v>
      </c>
    </row>
    <row r="6" spans="1:16" x14ac:dyDescent="0.3">
      <c r="A6" t="s">
        <v>1353</v>
      </c>
      <c r="B6">
        <f>MAX(LEN(national_identifier_type[Identifier type 
(item to be reported, together with the corresponding identifier value)]))</f>
        <v>10</v>
      </c>
    </row>
    <row r="7" spans="1:16" x14ac:dyDescent="0.3">
      <c r="A7" t="s">
        <v>1354</v>
      </c>
      <c r="B7">
        <f>(FLOOR((B6/colofon!$H$2),1)+1)*colofon!$H$2</f>
        <v>25</v>
      </c>
    </row>
  </sheetData>
  <conditionalFormatting sqref="C2:D2">
    <cfRule type="expression" dxfId="146" priority="3" stopIfTrue="1">
      <formula>LEFT(#REF!,27)="Not relevant for data model"</formula>
    </cfRule>
    <cfRule type="expression" dxfId="145" priority="4" stopIfTrue="1">
      <formula>OR(#REF!="only mentioned in preamble", #REF!="removed from regulation")</formula>
    </cfRule>
  </conditionalFormatting>
  <conditionalFormatting sqref="E2">
    <cfRule type="expression" dxfId="144" priority="271" stopIfTrue="1">
      <formula>LEFT($I1,27)="Not relevant for data model"</formula>
    </cfRule>
    <cfRule type="expression" dxfId="143" priority="272" stopIfTrue="1">
      <formula>OR($I1="only mentioned in preamble", $I1="removed from regulation")</formula>
    </cfRule>
  </conditionalFormatting>
  <hyperlinks>
    <hyperlink ref="P1" location="datatypes!A1" display="toc" xr:uid="{00000000-0004-0000-26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4"/>
  <dimension ref="A1:E1195"/>
  <sheetViews>
    <sheetView workbookViewId="0"/>
  </sheetViews>
  <sheetFormatPr defaultRowHeight="14.4" x14ac:dyDescent="0.3"/>
  <cols>
    <col min="1" max="1" width="26.44140625" bestFit="1" customWidth="1"/>
    <col min="2" max="2" width="120.109375" bestFit="1" customWidth="1"/>
    <col min="3" max="3" width="14.6640625" bestFit="1" customWidth="1"/>
  </cols>
  <sheetData>
    <row r="1" spans="1:5" x14ac:dyDescent="0.3">
      <c r="A1" t="s">
        <v>1327</v>
      </c>
      <c r="B1" t="s">
        <v>1329</v>
      </c>
      <c r="C1" t="s">
        <v>4613</v>
      </c>
      <c r="E1" s="17" t="s">
        <v>1332</v>
      </c>
    </row>
    <row r="2" spans="1:5" x14ac:dyDescent="0.3">
      <c r="A2" t="s">
        <v>4614</v>
      </c>
      <c r="B2" t="s">
        <v>4615</v>
      </c>
      <c r="C2" t="s">
        <v>2079</v>
      </c>
    </row>
    <row r="3" spans="1:5" x14ac:dyDescent="0.3">
      <c r="A3" t="s">
        <v>4616</v>
      </c>
      <c r="B3" t="s">
        <v>4617</v>
      </c>
      <c r="C3" t="s">
        <v>2079</v>
      </c>
    </row>
    <row r="4" spans="1:5" x14ac:dyDescent="0.3">
      <c r="A4" t="s">
        <v>4618</v>
      </c>
      <c r="B4" t="s">
        <v>4619</v>
      </c>
      <c r="C4" t="s">
        <v>2079</v>
      </c>
    </row>
    <row r="5" spans="1:5" x14ac:dyDescent="0.3">
      <c r="A5" t="s">
        <v>4620</v>
      </c>
      <c r="B5" t="s">
        <v>4621</v>
      </c>
      <c r="C5" t="s">
        <v>2079</v>
      </c>
    </row>
    <row r="6" spans="1:5" x14ac:dyDescent="0.3">
      <c r="A6" t="s">
        <v>4622</v>
      </c>
      <c r="B6" t="s">
        <v>4623</v>
      </c>
      <c r="C6" t="s">
        <v>2079</v>
      </c>
    </row>
    <row r="7" spans="1:5" x14ac:dyDescent="0.3">
      <c r="A7" t="s">
        <v>4624</v>
      </c>
      <c r="B7" t="s">
        <v>4625</v>
      </c>
      <c r="C7" t="s">
        <v>2079</v>
      </c>
    </row>
    <row r="8" spans="1:5" x14ac:dyDescent="0.3">
      <c r="A8" t="s">
        <v>4626</v>
      </c>
      <c r="B8" t="s">
        <v>4627</v>
      </c>
      <c r="C8" t="s">
        <v>2079</v>
      </c>
    </row>
    <row r="9" spans="1:5" x14ac:dyDescent="0.3">
      <c r="A9" t="s">
        <v>4628</v>
      </c>
      <c r="B9" t="s">
        <v>4629</v>
      </c>
      <c r="C9" t="s">
        <v>2079</v>
      </c>
    </row>
    <row r="10" spans="1:5" x14ac:dyDescent="0.3">
      <c r="A10" t="s">
        <v>4630</v>
      </c>
      <c r="B10" t="s">
        <v>4631</v>
      </c>
      <c r="C10" t="s">
        <v>2079</v>
      </c>
    </row>
    <row r="11" spans="1:5" x14ac:dyDescent="0.3">
      <c r="A11" t="s">
        <v>4632</v>
      </c>
      <c r="B11" t="s">
        <v>4633</v>
      </c>
      <c r="C11" t="s">
        <v>2079</v>
      </c>
    </row>
    <row r="12" spans="1:5" x14ac:dyDescent="0.3">
      <c r="A12" t="s">
        <v>4634</v>
      </c>
      <c r="B12" t="s">
        <v>4635</v>
      </c>
      <c r="C12" t="s">
        <v>2079</v>
      </c>
    </row>
    <row r="13" spans="1:5" x14ac:dyDescent="0.3">
      <c r="A13" t="s">
        <v>4636</v>
      </c>
      <c r="B13" t="s">
        <v>4637</v>
      </c>
      <c r="C13" t="s">
        <v>2079</v>
      </c>
    </row>
    <row r="14" spans="1:5" x14ac:dyDescent="0.3">
      <c r="A14" t="s">
        <v>4638</v>
      </c>
      <c r="B14" t="s">
        <v>4639</v>
      </c>
      <c r="C14" t="s">
        <v>2079</v>
      </c>
    </row>
    <row r="15" spans="1:5" x14ac:dyDescent="0.3">
      <c r="A15" t="s">
        <v>4640</v>
      </c>
      <c r="B15" t="s">
        <v>4641</v>
      </c>
      <c r="C15" t="s">
        <v>2079</v>
      </c>
    </row>
    <row r="16" spans="1:5" x14ac:dyDescent="0.3">
      <c r="A16" t="s">
        <v>4642</v>
      </c>
      <c r="B16" t="s">
        <v>4643</v>
      </c>
      <c r="C16" t="s">
        <v>2079</v>
      </c>
    </row>
    <row r="17" spans="1:3" x14ac:dyDescent="0.3">
      <c r="A17" t="s">
        <v>4644</v>
      </c>
      <c r="B17" t="s">
        <v>4645</v>
      </c>
      <c r="C17" t="s">
        <v>2079</v>
      </c>
    </row>
    <row r="18" spans="1:3" x14ac:dyDescent="0.3">
      <c r="A18" t="s">
        <v>4646</v>
      </c>
      <c r="B18" t="s">
        <v>4647</v>
      </c>
      <c r="C18" t="s">
        <v>2079</v>
      </c>
    </row>
    <row r="19" spans="1:3" x14ac:dyDescent="0.3">
      <c r="A19" t="s">
        <v>4648</v>
      </c>
      <c r="B19" t="s">
        <v>4649</v>
      </c>
      <c r="C19" t="s">
        <v>2079</v>
      </c>
    </row>
    <row r="20" spans="1:3" x14ac:dyDescent="0.3">
      <c r="A20" t="s">
        <v>4650</v>
      </c>
      <c r="B20" t="s">
        <v>4651</v>
      </c>
      <c r="C20" t="s">
        <v>2079</v>
      </c>
    </row>
    <row r="21" spans="1:3" x14ac:dyDescent="0.3">
      <c r="A21" t="s">
        <v>4652</v>
      </c>
      <c r="B21" t="s">
        <v>4653</v>
      </c>
      <c r="C21" t="s">
        <v>2079</v>
      </c>
    </row>
    <row r="22" spans="1:3" x14ac:dyDescent="0.3">
      <c r="A22" t="s">
        <v>4654</v>
      </c>
      <c r="B22" t="s">
        <v>4655</v>
      </c>
      <c r="C22" t="s">
        <v>2079</v>
      </c>
    </row>
    <row r="23" spans="1:3" x14ac:dyDescent="0.3">
      <c r="A23" t="s">
        <v>4656</v>
      </c>
      <c r="B23" t="s">
        <v>4657</v>
      </c>
      <c r="C23" t="s">
        <v>2079</v>
      </c>
    </row>
    <row r="24" spans="1:3" x14ac:dyDescent="0.3">
      <c r="A24" t="s">
        <v>4658</v>
      </c>
      <c r="B24" t="s">
        <v>4659</v>
      </c>
      <c r="C24" t="s">
        <v>2079</v>
      </c>
    </row>
    <row r="25" spans="1:3" x14ac:dyDescent="0.3">
      <c r="A25" t="s">
        <v>4660</v>
      </c>
      <c r="B25" t="s">
        <v>4661</v>
      </c>
      <c r="C25" t="s">
        <v>2079</v>
      </c>
    </row>
    <row r="26" spans="1:3" x14ac:dyDescent="0.3">
      <c r="A26" t="s">
        <v>4662</v>
      </c>
      <c r="B26" t="s">
        <v>4663</v>
      </c>
      <c r="C26" t="s">
        <v>2079</v>
      </c>
    </row>
    <row r="27" spans="1:3" x14ac:dyDescent="0.3">
      <c r="A27" t="s">
        <v>4664</v>
      </c>
      <c r="B27" t="s">
        <v>4665</v>
      </c>
      <c r="C27" t="s">
        <v>2079</v>
      </c>
    </row>
    <row r="28" spans="1:3" x14ac:dyDescent="0.3">
      <c r="A28" t="s">
        <v>4666</v>
      </c>
      <c r="B28" t="s">
        <v>4667</v>
      </c>
      <c r="C28" t="s">
        <v>2079</v>
      </c>
    </row>
    <row r="29" spans="1:3" x14ac:dyDescent="0.3">
      <c r="A29" t="s">
        <v>4668</v>
      </c>
      <c r="B29" t="s">
        <v>4669</v>
      </c>
      <c r="C29" t="s">
        <v>2079</v>
      </c>
    </row>
    <row r="30" spans="1:3" x14ac:dyDescent="0.3">
      <c r="A30" t="s">
        <v>4670</v>
      </c>
      <c r="B30" t="s">
        <v>4671</v>
      </c>
      <c r="C30" t="s">
        <v>2079</v>
      </c>
    </row>
    <row r="31" spans="1:3" x14ac:dyDescent="0.3">
      <c r="A31" t="s">
        <v>4672</v>
      </c>
      <c r="B31" t="s">
        <v>4673</v>
      </c>
      <c r="C31" t="s">
        <v>2079</v>
      </c>
    </row>
    <row r="32" spans="1:3" x14ac:dyDescent="0.3">
      <c r="A32" t="s">
        <v>4674</v>
      </c>
      <c r="B32" t="s">
        <v>4675</v>
      </c>
      <c r="C32" t="s">
        <v>2079</v>
      </c>
    </row>
    <row r="33" spans="1:3" x14ac:dyDescent="0.3">
      <c r="A33" t="s">
        <v>4676</v>
      </c>
      <c r="B33" t="s">
        <v>4677</v>
      </c>
      <c r="C33" t="s">
        <v>2079</v>
      </c>
    </row>
    <row r="34" spans="1:3" x14ac:dyDescent="0.3">
      <c r="A34" t="s">
        <v>4678</v>
      </c>
      <c r="B34" t="s">
        <v>4679</v>
      </c>
      <c r="C34" t="s">
        <v>2079</v>
      </c>
    </row>
    <row r="35" spans="1:3" x14ac:dyDescent="0.3">
      <c r="A35" t="s">
        <v>4680</v>
      </c>
      <c r="B35" t="s">
        <v>4681</v>
      </c>
      <c r="C35" t="s">
        <v>2079</v>
      </c>
    </row>
    <row r="36" spans="1:3" x14ac:dyDescent="0.3">
      <c r="A36" t="s">
        <v>4682</v>
      </c>
      <c r="B36" t="s">
        <v>4683</v>
      </c>
      <c r="C36" t="s">
        <v>2079</v>
      </c>
    </row>
    <row r="37" spans="1:3" x14ac:dyDescent="0.3">
      <c r="A37" t="s">
        <v>4684</v>
      </c>
      <c r="B37" t="s">
        <v>4685</v>
      </c>
      <c r="C37" t="s">
        <v>2079</v>
      </c>
    </row>
    <row r="38" spans="1:3" x14ac:dyDescent="0.3">
      <c r="A38" t="s">
        <v>4686</v>
      </c>
      <c r="B38" t="s">
        <v>4687</v>
      </c>
      <c r="C38" t="s">
        <v>1777</v>
      </c>
    </row>
    <row r="39" spans="1:3" x14ac:dyDescent="0.3">
      <c r="A39" t="s">
        <v>4688</v>
      </c>
      <c r="B39" t="s">
        <v>4689</v>
      </c>
      <c r="C39" t="s">
        <v>1777</v>
      </c>
    </row>
    <row r="40" spans="1:3" x14ac:dyDescent="0.3">
      <c r="A40" t="s">
        <v>4690</v>
      </c>
      <c r="B40" t="s">
        <v>4691</v>
      </c>
      <c r="C40" t="s">
        <v>1777</v>
      </c>
    </row>
    <row r="41" spans="1:3" x14ac:dyDescent="0.3">
      <c r="A41" t="s">
        <v>4692</v>
      </c>
      <c r="B41" t="s">
        <v>4693</v>
      </c>
      <c r="C41" t="s">
        <v>1777</v>
      </c>
    </row>
    <row r="42" spans="1:3" x14ac:dyDescent="0.3">
      <c r="A42" t="s">
        <v>4694</v>
      </c>
      <c r="B42" t="s">
        <v>4695</v>
      </c>
      <c r="C42" t="s">
        <v>1777</v>
      </c>
    </row>
    <row r="43" spans="1:3" x14ac:dyDescent="0.3">
      <c r="A43" t="s">
        <v>4696</v>
      </c>
      <c r="B43" t="s">
        <v>4697</v>
      </c>
      <c r="C43" t="s">
        <v>1777</v>
      </c>
    </row>
    <row r="44" spans="1:3" x14ac:dyDescent="0.3">
      <c r="A44" t="s">
        <v>4698</v>
      </c>
      <c r="B44" t="s">
        <v>4699</v>
      </c>
      <c r="C44" t="s">
        <v>1777</v>
      </c>
    </row>
    <row r="45" spans="1:3" x14ac:dyDescent="0.3">
      <c r="A45" t="s">
        <v>4700</v>
      </c>
      <c r="B45" t="s">
        <v>4701</v>
      </c>
      <c r="C45" t="s">
        <v>1777</v>
      </c>
    </row>
    <row r="46" spans="1:3" x14ac:dyDescent="0.3">
      <c r="A46" t="s">
        <v>4702</v>
      </c>
      <c r="B46" t="s">
        <v>4703</v>
      </c>
      <c r="C46" t="s">
        <v>1777</v>
      </c>
    </row>
    <row r="47" spans="1:3" x14ac:dyDescent="0.3">
      <c r="A47" t="s">
        <v>4704</v>
      </c>
      <c r="B47" t="s">
        <v>4705</v>
      </c>
      <c r="C47" t="s">
        <v>1777</v>
      </c>
    </row>
    <row r="48" spans="1:3" x14ac:dyDescent="0.3">
      <c r="A48" t="s">
        <v>4706</v>
      </c>
      <c r="B48" t="s">
        <v>4707</v>
      </c>
      <c r="C48" t="s">
        <v>1777</v>
      </c>
    </row>
    <row r="49" spans="1:3" x14ac:dyDescent="0.3">
      <c r="A49" t="s">
        <v>4708</v>
      </c>
      <c r="B49" t="s">
        <v>4709</v>
      </c>
      <c r="C49" t="s">
        <v>1777</v>
      </c>
    </row>
    <row r="50" spans="1:3" x14ac:dyDescent="0.3">
      <c r="A50" t="s">
        <v>4710</v>
      </c>
      <c r="B50" t="s">
        <v>4711</v>
      </c>
      <c r="C50" t="s">
        <v>1777</v>
      </c>
    </row>
    <row r="51" spans="1:3" x14ac:dyDescent="0.3">
      <c r="A51" t="s">
        <v>4712</v>
      </c>
      <c r="B51" t="s">
        <v>4713</v>
      </c>
      <c r="C51" t="s">
        <v>1777</v>
      </c>
    </row>
    <row r="52" spans="1:3" x14ac:dyDescent="0.3">
      <c r="A52" t="s">
        <v>4714</v>
      </c>
      <c r="B52" t="s">
        <v>4715</v>
      </c>
      <c r="C52" t="s">
        <v>1777</v>
      </c>
    </row>
    <row r="53" spans="1:3" x14ac:dyDescent="0.3">
      <c r="A53" t="s">
        <v>4716</v>
      </c>
      <c r="B53" t="s">
        <v>4717</v>
      </c>
      <c r="C53" t="s">
        <v>1777</v>
      </c>
    </row>
    <row r="54" spans="1:3" x14ac:dyDescent="0.3">
      <c r="A54" t="s">
        <v>4718</v>
      </c>
      <c r="B54" t="s">
        <v>4719</v>
      </c>
      <c r="C54" t="s">
        <v>1777</v>
      </c>
    </row>
    <row r="55" spans="1:3" x14ac:dyDescent="0.3">
      <c r="A55" t="s">
        <v>4720</v>
      </c>
      <c r="B55" t="s">
        <v>4721</v>
      </c>
      <c r="C55" t="s">
        <v>1777</v>
      </c>
    </row>
    <row r="56" spans="1:3" x14ac:dyDescent="0.3">
      <c r="A56" t="s">
        <v>4722</v>
      </c>
      <c r="B56" t="s">
        <v>4723</v>
      </c>
      <c r="C56" t="s">
        <v>1777</v>
      </c>
    </row>
    <row r="57" spans="1:3" x14ac:dyDescent="0.3">
      <c r="A57" t="s">
        <v>4724</v>
      </c>
      <c r="B57" t="s">
        <v>4725</v>
      </c>
      <c r="C57" t="s">
        <v>1777</v>
      </c>
    </row>
    <row r="58" spans="1:3" x14ac:dyDescent="0.3">
      <c r="A58" t="s">
        <v>4726</v>
      </c>
      <c r="B58" t="s">
        <v>4727</v>
      </c>
      <c r="C58" t="s">
        <v>1777</v>
      </c>
    </row>
    <row r="59" spans="1:3" x14ac:dyDescent="0.3">
      <c r="A59" t="s">
        <v>4728</v>
      </c>
      <c r="B59" t="s">
        <v>4729</v>
      </c>
      <c r="C59" t="s">
        <v>1777</v>
      </c>
    </row>
    <row r="60" spans="1:3" x14ac:dyDescent="0.3">
      <c r="A60" t="s">
        <v>4730</v>
      </c>
      <c r="B60" t="s">
        <v>4731</v>
      </c>
      <c r="C60" t="s">
        <v>1777</v>
      </c>
    </row>
    <row r="61" spans="1:3" x14ac:dyDescent="0.3">
      <c r="A61" t="s">
        <v>4732</v>
      </c>
      <c r="B61" t="s">
        <v>4733</v>
      </c>
      <c r="C61" t="s">
        <v>1777</v>
      </c>
    </row>
    <row r="62" spans="1:3" x14ac:dyDescent="0.3">
      <c r="A62" t="s">
        <v>4734</v>
      </c>
      <c r="B62" t="s">
        <v>4735</v>
      </c>
      <c r="C62" t="s">
        <v>1777</v>
      </c>
    </row>
    <row r="63" spans="1:3" x14ac:dyDescent="0.3">
      <c r="A63" t="s">
        <v>4736</v>
      </c>
      <c r="B63" t="s">
        <v>4737</v>
      </c>
      <c r="C63" t="s">
        <v>1777</v>
      </c>
    </row>
    <row r="64" spans="1:3" x14ac:dyDescent="0.3">
      <c r="A64" t="s">
        <v>4738</v>
      </c>
      <c r="B64" t="s">
        <v>4739</v>
      </c>
      <c r="C64" t="s">
        <v>1777</v>
      </c>
    </row>
    <row r="65" spans="1:3" x14ac:dyDescent="0.3">
      <c r="A65" t="s">
        <v>4740</v>
      </c>
      <c r="B65" t="s">
        <v>4741</v>
      </c>
      <c r="C65" t="s">
        <v>1777</v>
      </c>
    </row>
    <row r="66" spans="1:3" x14ac:dyDescent="0.3">
      <c r="A66" t="s">
        <v>4742</v>
      </c>
      <c r="B66" t="s">
        <v>4743</v>
      </c>
      <c r="C66" t="s">
        <v>1777</v>
      </c>
    </row>
    <row r="67" spans="1:3" x14ac:dyDescent="0.3">
      <c r="A67" t="s">
        <v>4744</v>
      </c>
      <c r="B67" t="s">
        <v>4745</v>
      </c>
      <c r="C67" t="s">
        <v>1777</v>
      </c>
    </row>
    <row r="68" spans="1:3" x14ac:dyDescent="0.3">
      <c r="A68" t="s">
        <v>4746</v>
      </c>
      <c r="B68" t="s">
        <v>4747</v>
      </c>
      <c r="C68" t="s">
        <v>1777</v>
      </c>
    </row>
    <row r="69" spans="1:3" x14ac:dyDescent="0.3">
      <c r="A69" t="s">
        <v>4748</v>
      </c>
      <c r="B69" t="s">
        <v>4749</v>
      </c>
      <c r="C69" t="s">
        <v>1777</v>
      </c>
    </row>
    <row r="70" spans="1:3" x14ac:dyDescent="0.3">
      <c r="A70" t="s">
        <v>4750</v>
      </c>
      <c r="B70" t="s">
        <v>4751</v>
      </c>
      <c r="C70" t="s">
        <v>1777</v>
      </c>
    </row>
    <row r="71" spans="1:3" x14ac:dyDescent="0.3">
      <c r="A71" t="s">
        <v>4752</v>
      </c>
      <c r="B71" t="s">
        <v>4753</v>
      </c>
      <c r="C71" t="s">
        <v>1777</v>
      </c>
    </row>
    <row r="72" spans="1:3" x14ac:dyDescent="0.3">
      <c r="A72" t="s">
        <v>4754</v>
      </c>
      <c r="B72" t="s">
        <v>4755</v>
      </c>
      <c r="C72" t="s">
        <v>1777</v>
      </c>
    </row>
    <row r="73" spans="1:3" x14ac:dyDescent="0.3">
      <c r="A73" t="s">
        <v>4756</v>
      </c>
      <c r="B73" t="s">
        <v>4757</v>
      </c>
      <c r="C73" t="s">
        <v>1777</v>
      </c>
    </row>
    <row r="74" spans="1:3" x14ac:dyDescent="0.3">
      <c r="A74" t="s">
        <v>4758</v>
      </c>
      <c r="B74" t="s">
        <v>4685</v>
      </c>
      <c r="C74" t="s">
        <v>1777</v>
      </c>
    </row>
    <row r="75" spans="1:3" x14ac:dyDescent="0.3">
      <c r="A75" t="s">
        <v>4759</v>
      </c>
      <c r="B75" t="s">
        <v>4760</v>
      </c>
      <c r="C75" t="s">
        <v>1805</v>
      </c>
    </row>
    <row r="76" spans="1:3" x14ac:dyDescent="0.3">
      <c r="A76" t="s">
        <v>4761</v>
      </c>
      <c r="B76" t="s">
        <v>4762</v>
      </c>
      <c r="C76" t="s">
        <v>1805</v>
      </c>
    </row>
    <row r="77" spans="1:3" x14ac:dyDescent="0.3">
      <c r="A77" t="s">
        <v>4763</v>
      </c>
      <c r="B77" t="s">
        <v>4764</v>
      </c>
      <c r="C77" t="s">
        <v>1805</v>
      </c>
    </row>
    <row r="78" spans="1:3" x14ac:dyDescent="0.3">
      <c r="A78" t="s">
        <v>4765</v>
      </c>
      <c r="B78" t="s">
        <v>4766</v>
      </c>
      <c r="C78" t="s">
        <v>1805</v>
      </c>
    </row>
    <row r="79" spans="1:3" x14ac:dyDescent="0.3">
      <c r="A79" t="s">
        <v>4767</v>
      </c>
      <c r="B79" t="s">
        <v>4768</v>
      </c>
      <c r="C79" t="s">
        <v>1805</v>
      </c>
    </row>
    <row r="80" spans="1:3" x14ac:dyDescent="0.3">
      <c r="A80" t="s">
        <v>4769</v>
      </c>
      <c r="B80" t="s">
        <v>4770</v>
      </c>
      <c r="C80" t="s">
        <v>1805</v>
      </c>
    </row>
    <row r="81" spans="1:3" x14ac:dyDescent="0.3">
      <c r="A81" t="s">
        <v>4771</v>
      </c>
      <c r="B81" t="s">
        <v>4772</v>
      </c>
      <c r="C81" t="s">
        <v>1805</v>
      </c>
    </row>
    <row r="82" spans="1:3" x14ac:dyDescent="0.3">
      <c r="A82" t="s">
        <v>4773</v>
      </c>
      <c r="B82" t="s">
        <v>4774</v>
      </c>
      <c r="C82" t="s">
        <v>1805</v>
      </c>
    </row>
    <row r="83" spans="1:3" x14ac:dyDescent="0.3">
      <c r="A83" t="s">
        <v>4775</v>
      </c>
      <c r="B83" t="s">
        <v>4776</v>
      </c>
      <c r="C83" t="s">
        <v>1805</v>
      </c>
    </row>
    <row r="84" spans="1:3" x14ac:dyDescent="0.3">
      <c r="A84" t="s">
        <v>4777</v>
      </c>
      <c r="B84" t="s">
        <v>4778</v>
      </c>
      <c r="C84" t="s">
        <v>1805</v>
      </c>
    </row>
    <row r="85" spans="1:3" x14ac:dyDescent="0.3">
      <c r="A85" t="s">
        <v>4779</v>
      </c>
      <c r="B85" t="s">
        <v>4780</v>
      </c>
      <c r="C85" t="s">
        <v>1805</v>
      </c>
    </row>
    <row r="86" spans="1:3" x14ac:dyDescent="0.3">
      <c r="A86" t="s">
        <v>4781</v>
      </c>
      <c r="B86" t="s">
        <v>4782</v>
      </c>
      <c r="C86" t="s">
        <v>1805</v>
      </c>
    </row>
    <row r="87" spans="1:3" x14ac:dyDescent="0.3">
      <c r="A87" t="s">
        <v>4783</v>
      </c>
      <c r="B87" t="s">
        <v>4784</v>
      </c>
      <c r="C87" t="s">
        <v>1805</v>
      </c>
    </row>
    <row r="88" spans="1:3" x14ac:dyDescent="0.3">
      <c r="A88" t="s">
        <v>4785</v>
      </c>
      <c r="B88" t="s">
        <v>4786</v>
      </c>
      <c r="C88" t="s">
        <v>1805</v>
      </c>
    </row>
    <row r="89" spans="1:3" x14ac:dyDescent="0.3">
      <c r="A89" t="s">
        <v>4787</v>
      </c>
      <c r="B89" t="s">
        <v>4788</v>
      </c>
      <c r="C89" t="s">
        <v>1805</v>
      </c>
    </row>
    <row r="90" spans="1:3" x14ac:dyDescent="0.3">
      <c r="A90" t="s">
        <v>4789</v>
      </c>
      <c r="B90" t="s">
        <v>4790</v>
      </c>
      <c r="C90" t="s">
        <v>1805</v>
      </c>
    </row>
    <row r="91" spans="1:3" x14ac:dyDescent="0.3">
      <c r="A91" t="s">
        <v>4791</v>
      </c>
      <c r="B91" t="s">
        <v>4792</v>
      </c>
      <c r="C91" t="s">
        <v>1805</v>
      </c>
    </row>
    <row r="92" spans="1:3" x14ac:dyDescent="0.3">
      <c r="A92" t="s">
        <v>4793</v>
      </c>
      <c r="B92" t="s">
        <v>4794</v>
      </c>
      <c r="C92" t="s">
        <v>1805</v>
      </c>
    </row>
    <row r="93" spans="1:3" x14ac:dyDescent="0.3">
      <c r="A93" t="s">
        <v>4795</v>
      </c>
      <c r="B93" t="s">
        <v>4796</v>
      </c>
      <c r="C93" t="s">
        <v>1805</v>
      </c>
    </row>
    <row r="94" spans="1:3" x14ac:dyDescent="0.3">
      <c r="A94" t="s">
        <v>4797</v>
      </c>
      <c r="B94" t="s">
        <v>4798</v>
      </c>
      <c r="C94" t="s">
        <v>1805</v>
      </c>
    </row>
    <row r="95" spans="1:3" x14ac:dyDescent="0.3">
      <c r="A95" t="s">
        <v>4799</v>
      </c>
      <c r="B95" t="s">
        <v>4800</v>
      </c>
      <c r="C95" t="s">
        <v>1805</v>
      </c>
    </row>
    <row r="96" spans="1:3" x14ac:dyDescent="0.3">
      <c r="A96" t="s">
        <v>4801</v>
      </c>
      <c r="B96" t="s">
        <v>4802</v>
      </c>
      <c r="C96" t="s">
        <v>1805</v>
      </c>
    </row>
    <row r="97" spans="1:3" x14ac:dyDescent="0.3">
      <c r="A97" t="s">
        <v>4803</v>
      </c>
      <c r="B97" t="s">
        <v>4804</v>
      </c>
      <c r="C97" t="s">
        <v>1805</v>
      </c>
    </row>
    <row r="98" spans="1:3" x14ac:dyDescent="0.3">
      <c r="A98" t="s">
        <v>4805</v>
      </c>
      <c r="B98" t="s">
        <v>4806</v>
      </c>
      <c r="C98" t="s">
        <v>1805</v>
      </c>
    </row>
    <row r="99" spans="1:3" x14ac:dyDescent="0.3">
      <c r="A99" t="s">
        <v>4807</v>
      </c>
      <c r="B99" t="s">
        <v>4808</v>
      </c>
      <c r="C99" t="s">
        <v>1805</v>
      </c>
    </row>
    <row r="100" spans="1:3" x14ac:dyDescent="0.3">
      <c r="A100" t="s">
        <v>4809</v>
      </c>
      <c r="B100" t="s">
        <v>4810</v>
      </c>
      <c r="C100" t="s">
        <v>1805</v>
      </c>
    </row>
    <row r="101" spans="1:3" x14ac:dyDescent="0.3">
      <c r="A101" t="s">
        <v>4811</v>
      </c>
      <c r="B101" t="s">
        <v>4812</v>
      </c>
      <c r="C101" t="s">
        <v>1805</v>
      </c>
    </row>
    <row r="102" spans="1:3" x14ac:dyDescent="0.3">
      <c r="A102" t="s">
        <v>4813</v>
      </c>
      <c r="B102" t="s">
        <v>4814</v>
      </c>
      <c r="C102" t="s">
        <v>1805</v>
      </c>
    </row>
    <row r="103" spans="1:3" x14ac:dyDescent="0.3">
      <c r="A103" t="s">
        <v>4815</v>
      </c>
      <c r="B103" t="s">
        <v>4685</v>
      </c>
      <c r="C103" t="s">
        <v>1805</v>
      </c>
    </row>
    <row r="104" spans="1:3" x14ac:dyDescent="0.3">
      <c r="A104" t="s">
        <v>4816</v>
      </c>
      <c r="B104" t="s">
        <v>4817</v>
      </c>
      <c r="C104" t="s">
        <v>1843</v>
      </c>
    </row>
    <row r="105" spans="1:3" x14ac:dyDescent="0.3">
      <c r="A105" t="s">
        <v>4818</v>
      </c>
      <c r="B105" t="s">
        <v>4685</v>
      </c>
      <c r="C105" t="s">
        <v>1843</v>
      </c>
    </row>
    <row r="106" spans="1:3" x14ac:dyDescent="0.3">
      <c r="A106" t="s">
        <v>4819</v>
      </c>
      <c r="B106" t="s">
        <v>4820</v>
      </c>
      <c r="C106" t="s">
        <v>2187</v>
      </c>
    </row>
    <row r="107" spans="1:3" x14ac:dyDescent="0.3">
      <c r="A107" t="s">
        <v>4821</v>
      </c>
      <c r="B107" t="s">
        <v>4822</v>
      </c>
      <c r="C107" t="s">
        <v>2187</v>
      </c>
    </row>
    <row r="108" spans="1:3" x14ac:dyDescent="0.3">
      <c r="A108" t="s">
        <v>4823</v>
      </c>
      <c r="B108" t="s">
        <v>4824</v>
      </c>
      <c r="C108" t="s">
        <v>2187</v>
      </c>
    </row>
    <row r="109" spans="1:3" x14ac:dyDescent="0.3">
      <c r="A109" t="s">
        <v>4825</v>
      </c>
      <c r="B109" t="s">
        <v>4826</v>
      </c>
      <c r="C109" t="s">
        <v>2187</v>
      </c>
    </row>
    <row r="110" spans="1:3" x14ac:dyDescent="0.3">
      <c r="A110" t="s">
        <v>4827</v>
      </c>
      <c r="B110" t="s">
        <v>4828</v>
      </c>
      <c r="C110" t="s">
        <v>2187</v>
      </c>
    </row>
    <row r="111" spans="1:3" x14ac:dyDescent="0.3">
      <c r="A111" t="s">
        <v>4829</v>
      </c>
      <c r="B111" t="s">
        <v>4830</v>
      </c>
      <c r="C111" t="s">
        <v>2187</v>
      </c>
    </row>
    <row r="112" spans="1:3" x14ac:dyDescent="0.3">
      <c r="A112" t="s">
        <v>4831</v>
      </c>
      <c r="B112" t="s">
        <v>4832</v>
      </c>
      <c r="C112" t="s">
        <v>2187</v>
      </c>
    </row>
    <row r="113" spans="1:3" x14ac:dyDescent="0.3">
      <c r="A113" t="s">
        <v>4833</v>
      </c>
      <c r="B113" t="s">
        <v>4834</v>
      </c>
      <c r="C113" t="s">
        <v>2187</v>
      </c>
    </row>
    <row r="114" spans="1:3" x14ac:dyDescent="0.3">
      <c r="A114" t="s">
        <v>4835</v>
      </c>
      <c r="B114" t="s">
        <v>4836</v>
      </c>
      <c r="C114" t="s">
        <v>2187</v>
      </c>
    </row>
    <row r="115" spans="1:3" x14ac:dyDescent="0.3">
      <c r="A115" t="s">
        <v>4837</v>
      </c>
      <c r="B115" t="s">
        <v>4838</v>
      </c>
      <c r="C115" t="s">
        <v>2187</v>
      </c>
    </row>
    <row r="116" spans="1:3" x14ac:dyDescent="0.3">
      <c r="A116" t="s">
        <v>4839</v>
      </c>
      <c r="B116" t="s">
        <v>4840</v>
      </c>
      <c r="C116" t="s">
        <v>2187</v>
      </c>
    </row>
    <row r="117" spans="1:3" x14ac:dyDescent="0.3">
      <c r="A117" t="s">
        <v>4841</v>
      </c>
      <c r="B117" t="s">
        <v>4842</v>
      </c>
      <c r="C117" t="s">
        <v>2187</v>
      </c>
    </row>
    <row r="118" spans="1:3" x14ac:dyDescent="0.3">
      <c r="A118" t="s">
        <v>4843</v>
      </c>
      <c r="B118" t="s">
        <v>4844</v>
      </c>
      <c r="C118" t="s">
        <v>2187</v>
      </c>
    </row>
    <row r="119" spans="1:3" x14ac:dyDescent="0.3">
      <c r="A119" t="s">
        <v>4845</v>
      </c>
      <c r="B119" t="s">
        <v>4846</v>
      </c>
      <c r="C119" t="s">
        <v>2187</v>
      </c>
    </row>
    <row r="120" spans="1:3" x14ac:dyDescent="0.3">
      <c r="A120" t="s">
        <v>4847</v>
      </c>
      <c r="B120" t="s">
        <v>4685</v>
      </c>
      <c r="C120" t="s">
        <v>2187</v>
      </c>
    </row>
    <row r="121" spans="1:3" x14ac:dyDescent="0.3">
      <c r="A121" t="s">
        <v>4848</v>
      </c>
      <c r="B121" t="s">
        <v>4849</v>
      </c>
      <c r="C121" t="s">
        <v>1853</v>
      </c>
    </row>
    <row r="122" spans="1:3" x14ac:dyDescent="0.3">
      <c r="A122" t="s">
        <v>4850</v>
      </c>
      <c r="B122" t="s">
        <v>4851</v>
      </c>
      <c r="C122" t="s">
        <v>1853</v>
      </c>
    </row>
    <row r="123" spans="1:3" x14ac:dyDescent="0.3">
      <c r="A123" t="s">
        <v>4852</v>
      </c>
      <c r="B123" t="s">
        <v>4853</v>
      </c>
      <c r="C123" t="s">
        <v>1853</v>
      </c>
    </row>
    <row r="124" spans="1:3" x14ac:dyDescent="0.3">
      <c r="A124" t="s">
        <v>4854</v>
      </c>
      <c r="B124" t="s">
        <v>4855</v>
      </c>
      <c r="C124" t="s">
        <v>1853</v>
      </c>
    </row>
    <row r="125" spans="1:3" x14ac:dyDescent="0.3">
      <c r="A125" t="s">
        <v>4856</v>
      </c>
      <c r="B125" t="s">
        <v>4857</v>
      </c>
      <c r="C125" t="s">
        <v>1853</v>
      </c>
    </row>
    <row r="126" spans="1:3" x14ac:dyDescent="0.3">
      <c r="A126" t="s">
        <v>4858</v>
      </c>
      <c r="B126" t="s">
        <v>4859</v>
      </c>
      <c r="C126" t="s">
        <v>1853</v>
      </c>
    </row>
    <row r="127" spans="1:3" x14ac:dyDescent="0.3">
      <c r="A127" t="s">
        <v>4860</v>
      </c>
      <c r="B127" t="s">
        <v>4861</v>
      </c>
      <c r="C127" t="s">
        <v>1853</v>
      </c>
    </row>
    <row r="128" spans="1:3" x14ac:dyDescent="0.3">
      <c r="A128" t="s">
        <v>4862</v>
      </c>
      <c r="B128" t="s">
        <v>4863</v>
      </c>
      <c r="C128" t="s">
        <v>1853</v>
      </c>
    </row>
    <row r="129" spans="1:3" x14ac:dyDescent="0.3">
      <c r="A129" t="s">
        <v>4864</v>
      </c>
      <c r="B129" t="s">
        <v>4865</v>
      </c>
      <c r="C129" t="s">
        <v>1853</v>
      </c>
    </row>
    <row r="130" spans="1:3" x14ac:dyDescent="0.3">
      <c r="A130" t="s">
        <v>4866</v>
      </c>
      <c r="B130" t="s">
        <v>4867</v>
      </c>
      <c r="C130" t="s">
        <v>1853</v>
      </c>
    </row>
    <row r="131" spans="1:3" x14ac:dyDescent="0.3">
      <c r="A131" t="s">
        <v>4868</v>
      </c>
      <c r="B131" t="s">
        <v>4869</v>
      </c>
      <c r="C131" t="s">
        <v>1853</v>
      </c>
    </row>
    <row r="132" spans="1:3" x14ac:dyDescent="0.3">
      <c r="A132" t="s">
        <v>4870</v>
      </c>
      <c r="B132" t="s">
        <v>4871</v>
      </c>
      <c r="C132" t="s">
        <v>1853</v>
      </c>
    </row>
    <row r="133" spans="1:3" x14ac:dyDescent="0.3">
      <c r="A133" t="s">
        <v>4872</v>
      </c>
      <c r="B133" t="s">
        <v>4873</v>
      </c>
      <c r="C133" t="s">
        <v>1853</v>
      </c>
    </row>
    <row r="134" spans="1:3" x14ac:dyDescent="0.3">
      <c r="A134" t="s">
        <v>4874</v>
      </c>
      <c r="B134" t="s">
        <v>4875</v>
      </c>
      <c r="C134" t="s">
        <v>1853</v>
      </c>
    </row>
    <row r="135" spans="1:3" x14ac:dyDescent="0.3">
      <c r="A135" t="s">
        <v>4876</v>
      </c>
      <c r="B135" t="s">
        <v>4877</v>
      </c>
      <c r="C135" t="s">
        <v>1853</v>
      </c>
    </row>
    <row r="136" spans="1:3" x14ac:dyDescent="0.3">
      <c r="A136" t="s">
        <v>4878</v>
      </c>
      <c r="B136" t="s">
        <v>4879</v>
      </c>
      <c r="C136" t="s">
        <v>1853</v>
      </c>
    </row>
    <row r="137" spans="1:3" x14ac:dyDescent="0.3">
      <c r="A137" t="s">
        <v>4880</v>
      </c>
      <c r="B137" t="s">
        <v>4881</v>
      </c>
      <c r="C137" t="s">
        <v>1853</v>
      </c>
    </row>
    <row r="138" spans="1:3" x14ac:dyDescent="0.3">
      <c r="A138" t="s">
        <v>4882</v>
      </c>
      <c r="B138" t="s">
        <v>4883</v>
      </c>
      <c r="C138" t="s">
        <v>1853</v>
      </c>
    </row>
    <row r="139" spans="1:3" x14ac:dyDescent="0.3">
      <c r="A139" t="s">
        <v>4884</v>
      </c>
      <c r="B139" t="s">
        <v>4885</v>
      </c>
      <c r="C139" t="s">
        <v>1853</v>
      </c>
    </row>
    <row r="140" spans="1:3" x14ac:dyDescent="0.3">
      <c r="A140" t="s">
        <v>4886</v>
      </c>
      <c r="B140" t="s">
        <v>4887</v>
      </c>
      <c r="C140" t="s">
        <v>1853</v>
      </c>
    </row>
    <row r="141" spans="1:3" x14ac:dyDescent="0.3">
      <c r="A141" t="s">
        <v>4888</v>
      </c>
      <c r="B141" t="s">
        <v>4889</v>
      </c>
      <c r="C141" t="s">
        <v>1853</v>
      </c>
    </row>
    <row r="142" spans="1:3" x14ac:dyDescent="0.3">
      <c r="A142" t="s">
        <v>4890</v>
      </c>
      <c r="B142" t="s">
        <v>4891</v>
      </c>
      <c r="C142" t="s">
        <v>1853</v>
      </c>
    </row>
    <row r="143" spans="1:3" x14ac:dyDescent="0.3">
      <c r="A143" t="s">
        <v>4892</v>
      </c>
      <c r="B143" t="s">
        <v>4893</v>
      </c>
      <c r="C143" t="s">
        <v>1853</v>
      </c>
    </row>
    <row r="144" spans="1:3" x14ac:dyDescent="0.3">
      <c r="A144" t="s">
        <v>4894</v>
      </c>
      <c r="B144" t="s">
        <v>4895</v>
      </c>
      <c r="C144" t="s">
        <v>1853</v>
      </c>
    </row>
    <row r="145" spans="1:3" x14ac:dyDescent="0.3">
      <c r="A145" t="s">
        <v>4896</v>
      </c>
      <c r="B145" t="s">
        <v>4897</v>
      </c>
      <c r="C145" t="s">
        <v>1853</v>
      </c>
    </row>
    <row r="146" spans="1:3" x14ac:dyDescent="0.3">
      <c r="A146" t="s">
        <v>4898</v>
      </c>
      <c r="B146" t="s">
        <v>4899</v>
      </c>
      <c r="C146" t="s">
        <v>1853</v>
      </c>
    </row>
    <row r="147" spans="1:3" x14ac:dyDescent="0.3">
      <c r="A147" t="s">
        <v>4900</v>
      </c>
      <c r="B147" t="s">
        <v>4901</v>
      </c>
      <c r="C147" t="s">
        <v>1853</v>
      </c>
    </row>
    <row r="148" spans="1:3" x14ac:dyDescent="0.3">
      <c r="A148" t="s">
        <v>4902</v>
      </c>
      <c r="B148" t="s">
        <v>4903</v>
      </c>
      <c r="C148" t="s">
        <v>1853</v>
      </c>
    </row>
    <row r="149" spans="1:3" x14ac:dyDescent="0.3">
      <c r="A149" t="s">
        <v>4904</v>
      </c>
      <c r="B149" t="s">
        <v>4905</v>
      </c>
      <c r="C149" t="s">
        <v>1853</v>
      </c>
    </row>
    <row r="150" spans="1:3" x14ac:dyDescent="0.3">
      <c r="A150" t="s">
        <v>4906</v>
      </c>
      <c r="B150" t="s">
        <v>4907</v>
      </c>
      <c r="C150" t="s">
        <v>1853</v>
      </c>
    </row>
    <row r="151" spans="1:3" x14ac:dyDescent="0.3">
      <c r="A151" t="s">
        <v>4908</v>
      </c>
      <c r="B151" t="s">
        <v>4909</v>
      </c>
      <c r="C151" t="s">
        <v>1853</v>
      </c>
    </row>
    <row r="152" spans="1:3" x14ac:dyDescent="0.3">
      <c r="A152" t="s">
        <v>4910</v>
      </c>
      <c r="B152" t="s">
        <v>4911</v>
      </c>
      <c r="C152" t="s">
        <v>1853</v>
      </c>
    </row>
    <row r="153" spans="1:3" x14ac:dyDescent="0.3">
      <c r="A153" t="s">
        <v>4912</v>
      </c>
      <c r="B153" t="s">
        <v>4913</v>
      </c>
      <c r="C153" t="s">
        <v>1853</v>
      </c>
    </row>
    <row r="154" spans="1:3" x14ac:dyDescent="0.3">
      <c r="A154" t="s">
        <v>4914</v>
      </c>
      <c r="B154" t="s">
        <v>4915</v>
      </c>
      <c r="C154" t="s">
        <v>1853</v>
      </c>
    </row>
    <row r="155" spans="1:3" x14ac:dyDescent="0.3">
      <c r="A155" t="s">
        <v>4916</v>
      </c>
      <c r="B155" t="s">
        <v>4917</v>
      </c>
      <c r="C155" t="s">
        <v>1853</v>
      </c>
    </row>
    <row r="156" spans="1:3" x14ac:dyDescent="0.3">
      <c r="A156" t="s">
        <v>4918</v>
      </c>
      <c r="B156" t="s">
        <v>4919</v>
      </c>
      <c r="C156" t="s">
        <v>1853</v>
      </c>
    </row>
    <row r="157" spans="1:3" x14ac:dyDescent="0.3">
      <c r="A157" t="s">
        <v>4920</v>
      </c>
      <c r="B157" t="s">
        <v>4921</v>
      </c>
      <c r="C157" t="s">
        <v>1853</v>
      </c>
    </row>
    <row r="158" spans="1:3" x14ac:dyDescent="0.3">
      <c r="A158" t="s">
        <v>4922</v>
      </c>
      <c r="B158" t="s">
        <v>4923</v>
      </c>
      <c r="C158" t="s">
        <v>1853</v>
      </c>
    </row>
    <row r="159" spans="1:3" x14ac:dyDescent="0.3">
      <c r="A159" t="s">
        <v>4924</v>
      </c>
      <c r="B159" t="s">
        <v>4925</v>
      </c>
      <c r="C159" t="s">
        <v>1853</v>
      </c>
    </row>
    <row r="160" spans="1:3" x14ac:dyDescent="0.3">
      <c r="A160" t="s">
        <v>4926</v>
      </c>
      <c r="B160" t="s">
        <v>4927</v>
      </c>
      <c r="C160" t="s">
        <v>1853</v>
      </c>
    </row>
    <row r="161" spans="1:3" x14ac:dyDescent="0.3">
      <c r="A161" t="s">
        <v>4928</v>
      </c>
      <c r="B161" t="s">
        <v>4929</v>
      </c>
      <c r="C161" t="s">
        <v>1853</v>
      </c>
    </row>
    <row r="162" spans="1:3" x14ac:dyDescent="0.3">
      <c r="A162" t="s">
        <v>4930</v>
      </c>
      <c r="B162" t="s">
        <v>4931</v>
      </c>
      <c r="C162" t="s">
        <v>1853</v>
      </c>
    </row>
    <row r="163" spans="1:3" x14ac:dyDescent="0.3">
      <c r="A163" t="s">
        <v>4932</v>
      </c>
      <c r="B163" t="s">
        <v>4933</v>
      </c>
      <c r="C163" t="s">
        <v>1853</v>
      </c>
    </row>
    <row r="164" spans="1:3" x14ac:dyDescent="0.3">
      <c r="A164" t="s">
        <v>4934</v>
      </c>
      <c r="B164" t="s">
        <v>4935</v>
      </c>
      <c r="C164" t="s">
        <v>1853</v>
      </c>
    </row>
    <row r="165" spans="1:3" x14ac:dyDescent="0.3">
      <c r="A165" t="s">
        <v>4936</v>
      </c>
      <c r="B165" t="s">
        <v>4937</v>
      </c>
      <c r="C165" t="s">
        <v>1853</v>
      </c>
    </row>
    <row r="166" spans="1:3" x14ac:dyDescent="0.3">
      <c r="A166" t="s">
        <v>4938</v>
      </c>
      <c r="B166" t="s">
        <v>4939</v>
      </c>
      <c r="C166" t="s">
        <v>1853</v>
      </c>
    </row>
    <row r="167" spans="1:3" x14ac:dyDescent="0.3">
      <c r="A167" t="s">
        <v>4940</v>
      </c>
      <c r="B167" t="s">
        <v>4941</v>
      </c>
      <c r="C167" t="s">
        <v>1853</v>
      </c>
    </row>
    <row r="168" spans="1:3" x14ac:dyDescent="0.3">
      <c r="A168" t="s">
        <v>4942</v>
      </c>
      <c r="B168" t="s">
        <v>4943</v>
      </c>
      <c r="C168" t="s">
        <v>1853</v>
      </c>
    </row>
    <row r="169" spans="1:3" x14ac:dyDescent="0.3">
      <c r="A169" t="s">
        <v>4944</v>
      </c>
      <c r="B169" t="s">
        <v>4945</v>
      </c>
      <c r="C169" t="s">
        <v>1853</v>
      </c>
    </row>
    <row r="170" spans="1:3" x14ac:dyDescent="0.3">
      <c r="A170" t="s">
        <v>4946</v>
      </c>
      <c r="B170" t="s">
        <v>4947</v>
      </c>
      <c r="C170" t="s">
        <v>1853</v>
      </c>
    </row>
    <row r="171" spans="1:3" x14ac:dyDescent="0.3">
      <c r="A171" t="s">
        <v>4948</v>
      </c>
      <c r="B171" t="s">
        <v>4949</v>
      </c>
      <c r="C171" t="s">
        <v>1853</v>
      </c>
    </row>
    <row r="172" spans="1:3" x14ac:dyDescent="0.3">
      <c r="A172" t="s">
        <v>4950</v>
      </c>
      <c r="B172" t="s">
        <v>4951</v>
      </c>
      <c r="C172" t="s">
        <v>1853</v>
      </c>
    </row>
    <row r="173" spans="1:3" x14ac:dyDescent="0.3">
      <c r="A173" t="s">
        <v>4952</v>
      </c>
      <c r="B173" t="s">
        <v>4953</v>
      </c>
      <c r="C173" t="s">
        <v>1853</v>
      </c>
    </row>
    <row r="174" spans="1:3" x14ac:dyDescent="0.3">
      <c r="A174" t="s">
        <v>4954</v>
      </c>
      <c r="B174" t="s">
        <v>4955</v>
      </c>
      <c r="C174" t="s">
        <v>1853</v>
      </c>
    </row>
    <row r="175" spans="1:3" x14ac:dyDescent="0.3">
      <c r="A175" t="s">
        <v>4956</v>
      </c>
      <c r="B175" t="s">
        <v>4957</v>
      </c>
      <c r="C175" t="s">
        <v>1853</v>
      </c>
    </row>
    <row r="176" spans="1:3" x14ac:dyDescent="0.3">
      <c r="A176" t="s">
        <v>4958</v>
      </c>
      <c r="B176" t="s">
        <v>4959</v>
      </c>
      <c r="C176" t="s">
        <v>1853</v>
      </c>
    </row>
    <row r="177" spans="1:3" x14ac:dyDescent="0.3">
      <c r="A177" t="s">
        <v>4960</v>
      </c>
      <c r="B177" t="s">
        <v>4961</v>
      </c>
      <c r="C177" t="s">
        <v>1853</v>
      </c>
    </row>
    <row r="178" spans="1:3" x14ac:dyDescent="0.3">
      <c r="A178" t="s">
        <v>4962</v>
      </c>
      <c r="B178" t="s">
        <v>4963</v>
      </c>
      <c r="C178" t="s">
        <v>1853</v>
      </c>
    </row>
    <row r="179" spans="1:3" x14ac:dyDescent="0.3">
      <c r="A179" t="s">
        <v>4964</v>
      </c>
      <c r="B179" t="s">
        <v>4965</v>
      </c>
      <c r="C179" t="s">
        <v>1853</v>
      </c>
    </row>
    <row r="180" spans="1:3" x14ac:dyDescent="0.3">
      <c r="A180" t="s">
        <v>4966</v>
      </c>
      <c r="B180" t="s">
        <v>4967</v>
      </c>
      <c r="C180" t="s">
        <v>1853</v>
      </c>
    </row>
    <row r="181" spans="1:3" x14ac:dyDescent="0.3">
      <c r="A181" t="s">
        <v>4968</v>
      </c>
      <c r="B181" t="s">
        <v>4969</v>
      </c>
      <c r="C181" t="s">
        <v>1853</v>
      </c>
    </row>
    <row r="182" spans="1:3" x14ac:dyDescent="0.3">
      <c r="A182" t="s">
        <v>4970</v>
      </c>
      <c r="B182" t="s">
        <v>4971</v>
      </c>
      <c r="C182" t="s">
        <v>1853</v>
      </c>
    </row>
    <row r="183" spans="1:3" x14ac:dyDescent="0.3">
      <c r="A183" t="s">
        <v>4972</v>
      </c>
      <c r="B183" t="s">
        <v>4973</v>
      </c>
      <c r="C183" t="s">
        <v>1853</v>
      </c>
    </row>
    <row r="184" spans="1:3" x14ac:dyDescent="0.3">
      <c r="A184" t="s">
        <v>4974</v>
      </c>
      <c r="B184" t="s">
        <v>4975</v>
      </c>
      <c r="C184" t="s">
        <v>1853</v>
      </c>
    </row>
    <row r="185" spans="1:3" x14ac:dyDescent="0.3">
      <c r="A185" t="s">
        <v>4976</v>
      </c>
      <c r="B185" t="s">
        <v>4977</v>
      </c>
      <c r="C185" t="s">
        <v>1853</v>
      </c>
    </row>
    <row r="186" spans="1:3" x14ac:dyDescent="0.3">
      <c r="A186" t="s">
        <v>4978</v>
      </c>
      <c r="B186" t="s">
        <v>4979</v>
      </c>
      <c r="C186" t="s">
        <v>1853</v>
      </c>
    </row>
    <row r="187" spans="1:3" x14ac:dyDescent="0.3">
      <c r="A187" t="s">
        <v>4980</v>
      </c>
      <c r="B187" t="s">
        <v>4981</v>
      </c>
      <c r="C187" t="s">
        <v>1853</v>
      </c>
    </row>
    <row r="188" spans="1:3" x14ac:dyDescent="0.3">
      <c r="A188" t="s">
        <v>4982</v>
      </c>
      <c r="B188" t="s">
        <v>4983</v>
      </c>
      <c r="C188" t="s">
        <v>1853</v>
      </c>
    </row>
    <row r="189" spans="1:3" x14ac:dyDescent="0.3">
      <c r="A189" t="s">
        <v>4984</v>
      </c>
      <c r="B189" t="s">
        <v>4985</v>
      </c>
      <c r="C189" t="s">
        <v>1853</v>
      </c>
    </row>
    <row r="190" spans="1:3" x14ac:dyDescent="0.3">
      <c r="A190" t="s">
        <v>4986</v>
      </c>
      <c r="B190" t="s">
        <v>4987</v>
      </c>
      <c r="C190" t="s">
        <v>1853</v>
      </c>
    </row>
    <row r="191" spans="1:3" x14ac:dyDescent="0.3">
      <c r="A191" t="s">
        <v>4988</v>
      </c>
      <c r="B191" t="s">
        <v>4989</v>
      </c>
      <c r="C191" t="s">
        <v>1853</v>
      </c>
    </row>
    <row r="192" spans="1:3" x14ac:dyDescent="0.3">
      <c r="A192" t="s">
        <v>4990</v>
      </c>
      <c r="B192" t="s">
        <v>4991</v>
      </c>
      <c r="C192" t="s">
        <v>1853</v>
      </c>
    </row>
    <row r="193" spans="1:3" x14ac:dyDescent="0.3">
      <c r="A193" t="s">
        <v>4992</v>
      </c>
      <c r="B193" t="s">
        <v>4993</v>
      </c>
      <c r="C193" t="s">
        <v>1853</v>
      </c>
    </row>
    <row r="194" spans="1:3" x14ac:dyDescent="0.3">
      <c r="A194" t="s">
        <v>4994</v>
      </c>
      <c r="B194" t="s">
        <v>4995</v>
      </c>
      <c r="C194" t="s">
        <v>1853</v>
      </c>
    </row>
    <row r="195" spans="1:3" x14ac:dyDescent="0.3">
      <c r="A195" t="s">
        <v>4996</v>
      </c>
      <c r="B195" t="s">
        <v>4997</v>
      </c>
      <c r="C195" t="s">
        <v>1853</v>
      </c>
    </row>
    <row r="196" spans="1:3" x14ac:dyDescent="0.3">
      <c r="A196" t="s">
        <v>4998</v>
      </c>
      <c r="B196" t="s">
        <v>4999</v>
      </c>
      <c r="C196" t="s">
        <v>1853</v>
      </c>
    </row>
    <row r="197" spans="1:3" x14ac:dyDescent="0.3">
      <c r="A197" t="s">
        <v>5000</v>
      </c>
      <c r="B197" t="s">
        <v>5001</v>
      </c>
      <c r="C197" t="s">
        <v>1853</v>
      </c>
    </row>
    <row r="198" spans="1:3" x14ac:dyDescent="0.3">
      <c r="A198" t="s">
        <v>5002</v>
      </c>
      <c r="B198" t="s">
        <v>5003</v>
      </c>
      <c r="C198" t="s">
        <v>1853</v>
      </c>
    </row>
    <row r="199" spans="1:3" x14ac:dyDescent="0.3">
      <c r="A199" t="s">
        <v>5004</v>
      </c>
      <c r="B199" t="s">
        <v>5005</v>
      </c>
      <c r="C199" t="s">
        <v>1853</v>
      </c>
    </row>
    <row r="200" spans="1:3" x14ac:dyDescent="0.3">
      <c r="A200" t="s">
        <v>5006</v>
      </c>
      <c r="B200" t="s">
        <v>5007</v>
      </c>
      <c r="C200" t="s">
        <v>1853</v>
      </c>
    </row>
    <row r="201" spans="1:3" x14ac:dyDescent="0.3">
      <c r="A201" t="s">
        <v>5008</v>
      </c>
      <c r="B201" t="s">
        <v>5009</v>
      </c>
      <c r="C201" t="s">
        <v>1853</v>
      </c>
    </row>
    <row r="202" spans="1:3" x14ac:dyDescent="0.3">
      <c r="A202" t="s">
        <v>5010</v>
      </c>
      <c r="B202" t="s">
        <v>5011</v>
      </c>
      <c r="C202" t="s">
        <v>1853</v>
      </c>
    </row>
    <row r="203" spans="1:3" x14ac:dyDescent="0.3">
      <c r="A203" t="s">
        <v>5012</v>
      </c>
      <c r="B203" t="s">
        <v>5013</v>
      </c>
      <c r="C203" t="s">
        <v>1853</v>
      </c>
    </row>
    <row r="204" spans="1:3" x14ac:dyDescent="0.3">
      <c r="A204" t="s">
        <v>5014</v>
      </c>
      <c r="B204" t="s">
        <v>5015</v>
      </c>
      <c r="C204" t="s">
        <v>1853</v>
      </c>
    </row>
    <row r="205" spans="1:3" x14ac:dyDescent="0.3">
      <c r="A205" t="s">
        <v>5016</v>
      </c>
      <c r="B205" t="s">
        <v>5017</v>
      </c>
      <c r="C205" t="s">
        <v>1853</v>
      </c>
    </row>
    <row r="206" spans="1:3" x14ac:dyDescent="0.3">
      <c r="A206" t="s">
        <v>5018</v>
      </c>
      <c r="B206" t="s">
        <v>5019</v>
      </c>
      <c r="C206" t="s">
        <v>1853</v>
      </c>
    </row>
    <row r="207" spans="1:3" x14ac:dyDescent="0.3">
      <c r="A207" t="s">
        <v>5020</v>
      </c>
      <c r="B207" t="s">
        <v>5021</v>
      </c>
      <c r="C207" t="s">
        <v>1853</v>
      </c>
    </row>
    <row r="208" spans="1:3" x14ac:dyDescent="0.3">
      <c r="A208" t="s">
        <v>5022</v>
      </c>
      <c r="B208" t="s">
        <v>5023</v>
      </c>
      <c r="C208" t="s">
        <v>1853</v>
      </c>
    </row>
    <row r="209" spans="1:3" x14ac:dyDescent="0.3">
      <c r="A209" t="s">
        <v>5024</v>
      </c>
      <c r="B209" t="s">
        <v>5025</v>
      </c>
      <c r="C209" t="s">
        <v>1853</v>
      </c>
    </row>
    <row r="210" spans="1:3" x14ac:dyDescent="0.3">
      <c r="A210" t="s">
        <v>5026</v>
      </c>
      <c r="B210" t="s">
        <v>5027</v>
      </c>
      <c r="C210" t="s">
        <v>1853</v>
      </c>
    </row>
    <row r="211" spans="1:3" x14ac:dyDescent="0.3">
      <c r="A211" t="s">
        <v>5028</v>
      </c>
      <c r="B211" t="s">
        <v>5029</v>
      </c>
      <c r="C211" t="s">
        <v>1853</v>
      </c>
    </row>
    <row r="212" spans="1:3" x14ac:dyDescent="0.3">
      <c r="A212" t="s">
        <v>5030</v>
      </c>
      <c r="B212" t="s">
        <v>5031</v>
      </c>
      <c r="C212" t="s">
        <v>1853</v>
      </c>
    </row>
    <row r="213" spans="1:3" x14ac:dyDescent="0.3">
      <c r="A213" t="s">
        <v>5032</v>
      </c>
      <c r="B213" t="s">
        <v>5033</v>
      </c>
      <c r="C213" t="s">
        <v>1853</v>
      </c>
    </row>
    <row r="214" spans="1:3" x14ac:dyDescent="0.3">
      <c r="A214" t="s">
        <v>5034</v>
      </c>
      <c r="B214" t="s">
        <v>5035</v>
      </c>
      <c r="C214" t="s">
        <v>1853</v>
      </c>
    </row>
    <row r="215" spans="1:3" x14ac:dyDescent="0.3">
      <c r="A215" t="s">
        <v>5036</v>
      </c>
      <c r="B215" t="s">
        <v>5037</v>
      </c>
      <c r="C215" t="s">
        <v>1853</v>
      </c>
    </row>
    <row r="216" spans="1:3" x14ac:dyDescent="0.3">
      <c r="A216" t="s">
        <v>5038</v>
      </c>
      <c r="B216" t="s">
        <v>5039</v>
      </c>
      <c r="C216" t="s">
        <v>1853</v>
      </c>
    </row>
    <row r="217" spans="1:3" x14ac:dyDescent="0.3">
      <c r="A217" t="s">
        <v>5040</v>
      </c>
      <c r="B217" t="s">
        <v>5041</v>
      </c>
      <c r="C217" t="s">
        <v>1853</v>
      </c>
    </row>
    <row r="218" spans="1:3" x14ac:dyDescent="0.3">
      <c r="A218" t="s">
        <v>5042</v>
      </c>
      <c r="B218" t="s">
        <v>5043</v>
      </c>
      <c r="C218" t="s">
        <v>1853</v>
      </c>
    </row>
    <row r="219" spans="1:3" x14ac:dyDescent="0.3">
      <c r="A219" t="s">
        <v>5044</v>
      </c>
      <c r="B219" t="s">
        <v>5045</v>
      </c>
      <c r="C219" t="s">
        <v>1853</v>
      </c>
    </row>
    <row r="220" spans="1:3" x14ac:dyDescent="0.3">
      <c r="A220" t="s">
        <v>5046</v>
      </c>
      <c r="B220" t="s">
        <v>5047</v>
      </c>
      <c r="C220" t="s">
        <v>1853</v>
      </c>
    </row>
    <row r="221" spans="1:3" x14ac:dyDescent="0.3">
      <c r="A221" t="s">
        <v>5048</v>
      </c>
      <c r="B221" t="s">
        <v>5049</v>
      </c>
      <c r="C221" t="s">
        <v>1853</v>
      </c>
    </row>
    <row r="222" spans="1:3" x14ac:dyDescent="0.3">
      <c r="A222" t="s">
        <v>5050</v>
      </c>
      <c r="B222" t="s">
        <v>5051</v>
      </c>
      <c r="C222" t="s">
        <v>1853</v>
      </c>
    </row>
    <row r="223" spans="1:3" x14ac:dyDescent="0.3">
      <c r="A223" t="s">
        <v>5052</v>
      </c>
      <c r="B223" t="s">
        <v>5053</v>
      </c>
      <c r="C223" t="s">
        <v>1853</v>
      </c>
    </row>
    <row r="224" spans="1:3" x14ac:dyDescent="0.3">
      <c r="A224" t="s">
        <v>5054</v>
      </c>
      <c r="B224" t="s">
        <v>5055</v>
      </c>
      <c r="C224" t="s">
        <v>1853</v>
      </c>
    </row>
    <row r="225" spans="1:3" x14ac:dyDescent="0.3">
      <c r="A225" t="s">
        <v>5056</v>
      </c>
      <c r="B225" t="s">
        <v>5057</v>
      </c>
      <c r="C225" t="s">
        <v>1853</v>
      </c>
    </row>
    <row r="226" spans="1:3" x14ac:dyDescent="0.3">
      <c r="A226" t="s">
        <v>5058</v>
      </c>
      <c r="B226" t="s">
        <v>5059</v>
      </c>
      <c r="C226" t="s">
        <v>1853</v>
      </c>
    </row>
    <row r="227" spans="1:3" x14ac:dyDescent="0.3">
      <c r="A227" t="s">
        <v>5060</v>
      </c>
      <c r="B227" t="s">
        <v>5061</v>
      </c>
      <c r="C227" t="s">
        <v>1853</v>
      </c>
    </row>
    <row r="228" spans="1:3" x14ac:dyDescent="0.3">
      <c r="A228" t="s">
        <v>5062</v>
      </c>
      <c r="B228" t="s">
        <v>5063</v>
      </c>
      <c r="C228" t="s">
        <v>1853</v>
      </c>
    </row>
    <row r="229" spans="1:3" x14ac:dyDescent="0.3">
      <c r="A229" t="s">
        <v>5064</v>
      </c>
      <c r="B229" t="s">
        <v>5065</v>
      </c>
      <c r="C229" t="s">
        <v>1853</v>
      </c>
    </row>
    <row r="230" spans="1:3" x14ac:dyDescent="0.3">
      <c r="A230" t="s">
        <v>5066</v>
      </c>
      <c r="B230" t="s">
        <v>5067</v>
      </c>
      <c r="C230" t="s">
        <v>1853</v>
      </c>
    </row>
    <row r="231" spans="1:3" x14ac:dyDescent="0.3">
      <c r="A231" t="s">
        <v>5068</v>
      </c>
      <c r="B231" t="s">
        <v>5069</v>
      </c>
      <c r="C231" t="s">
        <v>1853</v>
      </c>
    </row>
    <row r="232" spans="1:3" x14ac:dyDescent="0.3">
      <c r="A232" t="s">
        <v>5070</v>
      </c>
      <c r="B232" t="s">
        <v>5071</v>
      </c>
      <c r="C232" t="s">
        <v>1853</v>
      </c>
    </row>
    <row r="233" spans="1:3" x14ac:dyDescent="0.3">
      <c r="A233" t="s">
        <v>5072</v>
      </c>
      <c r="B233" t="s">
        <v>5073</v>
      </c>
      <c r="C233" t="s">
        <v>1853</v>
      </c>
    </row>
    <row r="234" spans="1:3" x14ac:dyDescent="0.3">
      <c r="A234" t="s">
        <v>5074</v>
      </c>
      <c r="B234" t="s">
        <v>5075</v>
      </c>
      <c r="C234" t="s">
        <v>1853</v>
      </c>
    </row>
    <row r="235" spans="1:3" x14ac:dyDescent="0.3">
      <c r="A235" t="s">
        <v>5076</v>
      </c>
      <c r="B235" t="s">
        <v>5077</v>
      </c>
      <c r="C235" t="s">
        <v>1853</v>
      </c>
    </row>
    <row r="236" spans="1:3" x14ac:dyDescent="0.3">
      <c r="A236" t="s">
        <v>5078</v>
      </c>
      <c r="B236" t="s">
        <v>5079</v>
      </c>
      <c r="C236" t="s">
        <v>1853</v>
      </c>
    </row>
    <row r="237" spans="1:3" x14ac:dyDescent="0.3">
      <c r="A237" t="s">
        <v>5080</v>
      </c>
      <c r="B237" t="s">
        <v>5081</v>
      </c>
      <c r="C237" t="s">
        <v>1853</v>
      </c>
    </row>
    <row r="238" spans="1:3" x14ac:dyDescent="0.3">
      <c r="A238" t="s">
        <v>5082</v>
      </c>
      <c r="B238" t="s">
        <v>5083</v>
      </c>
      <c r="C238" t="s">
        <v>1853</v>
      </c>
    </row>
    <row r="239" spans="1:3" x14ac:dyDescent="0.3">
      <c r="A239" t="s">
        <v>5084</v>
      </c>
      <c r="B239" t="s">
        <v>5085</v>
      </c>
      <c r="C239" t="s">
        <v>1853</v>
      </c>
    </row>
    <row r="240" spans="1:3" x14ac:dyDescent="0.3">
      <c r="A240" t="s">
        <v>5086</v>
      </c>
      <c r="B240" t="s">
        <v>5087</v>
      </c>
      <c r="C240" t="s">
        <v>1853</v>
      </c>
    </row>
    <row r="241" spans="1:3" x14ac:dyDescent="0.3">
      <c r="A241" t="s">
        <v>5088</v>
      </c>
      <c r="B241" t="s">
        <v>5089</v>
      </c>
      <c r="C241" t="s">
        <v>1853</v>
      </c>
    </row>
    <row r="242" spans="1:3" x14ac:dyDescent="0.3">
      <c r="A242" t="s">
        <v>5090</v>
      </c>
      <c r="B242" t="s">
        <v>5091</v>
      </c>
      <c r="C242" t="s">
        <v>1853</v>
      </c>
    </row>
    <row r="243" spans="1:3" x14ac:dyDescent="0.3">
      <c r="A243" t="s">
        <v>5092</v>
      </c>
      <c r="B243" t="s">
        <v>5093</v>
      </c>
      <c r="C243" t="s">
        <v>1853</v>
      </c>
    </row>
    <row r="244" spans="1:3" x14ac:dyDescent="0.3">
      <c r="A244" t="s">
        <v>5094</v>
      </c>
      <c r="B244" t="s">
        <v>5095</v>
      </c>
      <c r="C244" t="s">
        <v>1853</v>
      </c>
    </row>
    <row r="245" spans="1:3" x14ac:dyDescent="0.3">
      <c r="A245" t="s">
        <v>5096</v>
      </c>
      <c r="B245" t="s">
        <v>5097</v>
      </c>
      <c r="C245" t="s">
        <v>1853</v>
      </c>
    </row>
    <row r="246" spans="1:3" x14ac:dyDescent="0.3">
      <c r="A246" t="s">
        <v>5098</v>
      </c>
      <c r="B246" t="s">
        <v>5099</v>
      </c>
      <c r="C246" t="s">
        <v>1853</v>
      </c>
    </row>
    <row r="247" spans="1:3" x14ac:dyDescent="0.3">
      <c r="A247" t="s">
        <v>5100</v>
      </c>
      <c r="B247" t="s">
        <v>5101</v>
      </c>
      <c r="C247" t="s">
        <v>1853</v>
      </c>
    </row>
    <row r="248" spans="1:3" x14ac:dyDescent="0.3">
      <c r="A248" t="s">
        <v>5102</v>
      </c>
      <c r="B248" t="s">
        <v>5103</v>
      </c>
      <c r="C248" t="s">
        <v>1853</v>
      </c>
    </row>
    <row r="249" spans="1:3" x14ac:dyDescent="0.3">
      <c r="A249" t="s">
        <v>5104</v>
      </c>
      <c r="B249" t="s">
        <v>5105</v>
      </c>
      <c r="C249" t="s">
        <v>1853</v>
      </c>
    </row>
    <row r="250" spans="1:3" x14ac:dyDescent="0.3">
      <c r="A250" t="s">
        <v>5106</v>
      </c>
      <c r="B250" t="s">
        <v>5107</v>
      </c>
      <c r="C250" t="s">
        <v>1853</v>
      </c>
    </row>
    <row r="251" spans="1:3" x14ac:dyDescent="0.3">
      <c r="A251" t="s">
        <v>5108</v>
      </c>
      <c r="B251" t="s">
        <v>5109</v>
      </c>
      <c r="C251" t="s">
        <v>1853</v>
      </c>
    </row>
    <row r="252" spans="1:3" x14ac:dyDescent="0.3">
      <c r="A252" t="s">
        <v>5110</v>
      </c>
      <c r="B252" t="s">
        <v>5111</v>
      </c>
      <c r="C252" t="s">
        <v>1853</v>
      </c>
    </row>
    <row r="253" spans="1:3" x14ac:dyDescent="0.3">
      <c r="A253" t="s">
        <v>5112</v>
      </c>
      <c r="B253" t="s">
        <v>5113</v>
      </c>
      <c r="C253" t="s">
        <v>1853</v>
      </c>
    </row>
    <row r="254" spans="1:3" x14ac:dyDescent="0.3">
      <c r="A254" t="s">
        <v>5114</v>
      </c>
      <c r="B254" t="s">
        <v>5115</v>
      </c>
      <c r="C254" t="s">
        <v>1853</v>
      </c>
    </row>
    <row r="255" spans="1:3" x14ac:dyDescent="0.3">
      <c r="A255" t="s">
        <v>5116</v>
      </c>
      <c r="B255" t="s">
        <v>5117</v>
      </c>
      <c r="C255" t="s">
        <v>1853</v>
      </c>
    </row>
    <row r="256" spans="1:3" x14ac:dyDescent="0.3">
      <c r="A256" t="s">
        <v>5118</v>
      </c>
      <c r="B256" t="s">
        <v>5119</v>
      </c>
      <c r="C256" t="s">
        <v>1853</v>
      </c>
    </row>
    <row r="257" spans="1:3" x14ac:dyDescent="0.3">
      <c r="A257" t="s">
        <v>5120</v>
      </c>
      <c r="B257" t="s">
        <v>5121</v>
      </c>
      <c r="C257" t="s">
        <v>1853</v>
      </c>
    </row>
    <row r="258" spans="1:3" x14ac:dyDescent="0.3">
      <c r="A258" t="s">
        <v>5122</v>
      </c>
      <c r="B258" t="s">
        <v>5123</v>
      </c>
      <c r="C258" t="s">
        <v>1853</v>
      </c>
    </row>
    <row r="259" spans="1:3" x14ac:dyDescent="0.3">
      <c r="A259" t="s">
        <v>5124</v>
      </c>
      <c r="B259" t="s">
        <v>5125</v>
      </c>
      <c r="C259" t="s">
        <v>1853</v>
      </c>
    </row>
    <row r="260" spans="1:3" x14ac:dyDescent="0.3">
      <c r="A260" t="s">
        <v>5126</v>
      </c>
      <c r="B260" t="s">
        <v>5127</v>
      </c>
      <c r="C260" t="s">
        <v>1853</v>
      </c>
    </row>
    <row r="261" spans="1:3" x14ac:dyDescent="0.3">
      <c r="A261" t="s">
        <v>5128</v>
      </c>
      <c r="B261" t="s">
        <v>5129</v>
      </c>
      <c r="C261" t="s">
        <v>1853</v>
      </c>
    </row>
    <row r="262" spans="1:3" x14ac:dyDescent="0.3">
      <c r="A262" t="s">
        <v>5130</v>
      </c>
      <c r="B262" t="s">
        <v>5131</v>
      </c>
      <c r="C262" t="s">
        <v>1853</v>
      </c>
    </row>
    <row r="263" spans="1:3" x14ac:dyDescent="0.3">
      <c r="A263" t="s">
        <v>5132</v>
      </c>
      <c r="B263" t="s">
        <v>5133</v>
      </c>
      <c r="C263" t="s">
        <v>1853</v>
      </c>
    </row>
    <row r="264" spans="1:3" x14ac:dyDescent="0.3">
      <c r="A264" t="s">
        <v>5134</v>
      </c>
      <c r="B264" t="s">
        <v>5135</v>
      </c>
      <c r="C264" t="s">
        <v>1853</v>
      </c>
    </row>
    <row r="265" spans="1:3" x14ac:dyDescent="0.3">
      <c r="A265" t="s">
        <v>5136</v>
      </c>
      <c r="B265" t="s">
        <v>5137</v>
      </c>
      <c r="C265" t="s">
        <v>1853</v>
      </c>
    </row>
    <row r="266" spans="1:3" x14ac:dyDescent="0.3">
      <c r="A266" t="s">
        <v>5138</v>
      </c>
      <c r="B266" t="s">
        <v>5139</v>
      </c>
      <c r="C266" t="s">
        <v>1853</v>
      </c>
    </row>
    <row r="267" spans="1:3" x14ac:dyDescent="0.3">
      <c r="A267" t="s">
        <v>5140</v>
      </c>
      <c r="B267" t="s">
        <v>5141</v>
      </c>
      <c r="C267" t="s">
        <v>1853</v>
      </c>
    </row>
    <row r="268" spans="1:3" x14ac:dyDescent="0.3">
      <c r="A268" t="s">
        <v>5142</v>
      </c>
      <c r="B268" t="s">
        <v>5143</v>
      </c>
      <c r="C268" t="s">
        <v>1853</v>
      </c>
    </row>
    <row r="269" spans="1:3" x14ac:dyDescent="0.3">
      <c r="A269" t="s">
        <v>5144</v>
      </c>
      <c r="B269" t="s">
        <v>5145</v>
      </c>
      <c r="C269" t="s">
        <v>1853</v>
      </c>
    </row>
    <row r="270" spans="1:3" x14ac:dyDescent="0.3">
      <c r="A270" t="s">
        <v>5146</v>
      </c>
      <c r="B270" t="s">
        <v>5147</v>
      </c>
      <c r="C270" t="s">
        <v>1853</v>
      </c>
    </row>
    <row r="271" spans="1:3" x14ac:dyDescent="0.3">
      <c r="A271" t="s">
        <v>5148</v>
      </c>
      <c r="B271" t="s">
        <v>5149</v>
      </c>
      <c r="C271" t="s">
        <v>1853</v>
      </c>
    </row>
    <row r="272" spans="1:3" x14ac:dyDescent="0.3">
      <c r="A272" t="s">
        <v>5150</v>
      </c>
      <c r="B272" t="s">
        <v>5151</v>
      </c>
      <c r="C272" t="s">
        <v>1853</v>
      </c>
    </row>
    <row r="273" spans="1:3" x14ac:dyDescent="0.3">
      <c r="A273" t="s">
        <v>5152</v>
      </c>
      <c r="B273" t="s">
        <v>5153</v>
      </c>
      <c r="C273" t="s">
        <v>1853</v>
      </c>
    </row>
    <row r="274" spans="1:3" x14ac:dyDescent="0.3">
      <c r="A274" t="s">
        <v>5154</v>
      </c>
      <c r="B274" t="s">
        <v>5155</v>
      </c>
      <c r="C274" t="s">
        <v>1853</v>
      </c>
    </row>
    <row r="275" spans="1:3" x14ac:dyDescent="0.3">
      <c r="A275" t="s">
        <v>5156</v>
      </c>
      <c r="B275" t="s">
        <v>5157</v>
      </c>
      <c r="C275" t="s">
        <v>1853</v>
      </c>
    </row>
    <row r="276" spans="1:3" x14ac:dyDescent="0.3">
      <c r="A276" t="s">
        <v>5158</v>
      </c>
      <c r="B276" t="s">
        <v>5159</v>
      </c>
      <c r="C276" t="s">
        <v>1853</v>
      </c>
    </row>
    <row r="277" spans="1:3" x14ac:dyDescent="0.3">
      <c r="A277" t="s">
        <v>5160</v>
      </c>
      <c r="B277" t="s">
        <v>5161</v>
      </c>
      <c r="C277" t="s">
        <v>1853</v>
      </c>
    </row>
    <row r="278" spans="1:3" x14ac:dyDescent="0.3">
      <c r="A278" t="s">
        <v>5162</v>
      </c>
      <c r="B278" t="s">
        <v>5163</v>
      </c>
      <c r="C278" t="s">
        <v>1853</v>
      </c>
    </row>
    <row r="279" spans="1:3" x14ac:dyDescent="0.3">
      <c r="A279" t="s">
        <v>5164</v>
      </c>
      <c r="B279" t="s">
        <v>5165</v>
      </c>
      <c r="C279" t="s">
        <v>1853</v>
      </c>
    </row>
    <row r="280" spans="1:3" x14ac:dyDescent="0.3">
      <c r="A280" t="s">
        <v>5166</v>
      </c>
      <c r="B280" t="s">
        <v>5167</v>
      </c>
      <c r="C280" t="s">
        <v>1853</v>
      </c>
    </row>
    <row r="281" spans="1:3" x14ac:dyDescent="0.3">
      <c r="A281" t="s">
        <v>5168</v>
      </c>
      <c r="B281" t="s">
        <v>5169</v>
      </c>
      <c r="C281" t="s">
        <v>1853</v>
      </c>
    </row>
    <row r="282" spans="1:3" x14ac:dyDescent="0.3">
      <c r="A282" t="s">
        <v>5170</v>
      </c>
      <c r="B282" t="s">
        <v>5171</v>
      </c>
      <c r="C282" t="s">
        <v>1853</v>
      </c>
    </row>
    <row r="283" spans="1:3" x14ac:dyDescent="0.3">
      <c r="A283" t="s">
        <v>5172</v>
      </c>
      <c r="B283" t="s">
        <v>5173</v>
      </c>
      <c r="C283" t="s">
        <v>1853</v>
      </c>
    </row>
    <row r="284" spans="1:3" x14ac:dyDescent="0.3">
      <c r="A284" t="s">
        <v>5174</v>
      </c>
      <c r="B284" t="s">
        <v>5175</v>
      </c>
      <c r="C284" t="s">
        <v>1853</v>
      </c>
    </row>
    <row r="285" spans="1:3" x14ac:dyDescent="0.3">
      <c r="A285" t="s">
        <v>5176</v>
      </c>
      <c r="B285" t="s">
        <v>5177</v>
      </c>
      <c r="C285" t="s">
        <v>1853</v>
      </c>
    </row>
    <row r="286" spans="1:3" x14ac:dyDescent="0.3">
      <c r="A286" t="s">
        <v>5178</v>
      </c>
      <c r="B286" t="s">
        <v>5179</v>
      </c>
      <c r="C286" t="s">
        <v>1853</v>
      </c>
    </row>
    <row r="287" spans="1:3" x14ac:dyDescent="0.3">
      <c r="A287" t="s">
        <v>5180</v>
      </c>
      <c r="B287" t="s">
        <v>5181</v>
      </c>
      <c r="C287" t="s">
        <v>1853</v>
      </c>
    </row>
    <row r="288" spans="1:3" x14ac:dyDescent="0.3">
      <c r="A288" t="s">
        <v>5182</v>
      </c>
      <c r="B288" t="s">
        <v>5183</v>
      </c>
      <c r="C288" t="s">
        <v>1853</v>
      </c>
    </row>
    <row r="289" spans="1:3" x14ac:dyDescent="0.3">
      <c r="A289" t="s">
        <v>5184</v>
      </c>
      <c r="B289" t="s">
        <v>5185</v>
      </c>
      <c r="C289" t="s">
        <v>1853</v>
      </c>
    </row>
    <row r="290" spans="1:3" x14ac:dyDescent="0.3">
      <c r="A290" t="s">
        <v>5186</v>
      </c>
      <c r="B290" t="s">
        <v>5187</v>
      </c>
      <c r="C290" t="s">
        <v>1853</v>
      </c>
    </row>
    <row r="291" spans="1:3" x14ac:dyDescent="0.3">
      <c r="A291" t="s">
        <v>5188</v>
      </c>
      <c r="B291" t="s">
        <v>5189</v>
      </c>
      <c r="C291" t="s">
        <v>1853</v>
      </c>
    </row>
    <row r="292" spans="1:3" x14ac:dyDescent="0.3">
      <c r="A292" t="s">
        <v>5190</v>
      </c>
      <c r="B292" t="s">
        <v>5191</v>
      </c>
      <c r="C292" t="s">
        <v>1853</v>
      </c>
    </row>
    <row r="293" spans="1:3" x14ac:dyDescent="0.3">
      <c r="A293" t="s">
        <v>5192</v>
      </c>
      <c r="B293" t="s">
        <v>5193</v>
      </c>
      <c r="C293" t="s">
        <v>1853</v>
      </c>
    </row>
    <row r="294" spans="1:3" x14ac:dyDescent="0.3">
      <c r="A294" t="s">
        <v>5194</v>
      </c>
      <c r="B294" t="s">
        <v>5195</v>
      </c>
      <c r="C294" t="s">
        <v>1853</v>
      </c>
    </row>
    <row r="295" spans="1:3" x14ac:dyDescent="0.3">
      <c r="A295" t="s">
        <v>5196</v>
      </c>
      <c r="B295" t="s">
        <v>5197</v>
      </c>
      <c r="C295" t="s">
        <v>1853</v>
      </c>
    </row>
    <row r="296" spans="1:3" x14ac:dyDescent="0.3">
      <c r="A296" t="s">
        <v>5198</v>
      </c>
      <c r="B296" t="s">
        <v>5199</v>
      </c>
      <c r="C296" t="s">
        <v>1853</v>
      </c>
    </row>
    <row r="297" spans="1:3" x14ac:dyDescent="0.3">
      <c r="A297" t="s">
        <v>5200</v>
      </c>
      <c r="B297" t="s">
        <v>5201</v>
      </c>
      <c r="C297" t="s">
        <v>1853</v>
      </c>
    </row>
    <row r="298" spans="1:3" x14ac:dyDescent="0.3">
      <c r="A298" t="s">
        <v>5202</v>
      </c>
      <c r="B298" t="s">
        <v>5203</v>
      </c>
      <c r="C298" t="s">
        <v>1853</v>
      </c>
    </row>
    <row r="299" spans="1:3" x14ac:dyDescent="0.3">
      <c r="A299" t="s">
        <v>5204</v>
      </c>
      <c r="B299" t="s">
        <v>5205</v>
      </c>
      <c r="C299" t="s">
        <v>1853</v>
      </c>
    </row>
    <row r="300" spans="1:3" x14ac:dyDescent="0.3">
      <c r="A300" t="s">
        <v>5206</v>
      </c>
      <c r="B300" t="s">
        <v>5207</v>
      </c>
      <c r="C300" t="s">
        <v>1853</v>
      </c>
    </row>
    <row r="301" spans="1:3" x14ac:dyDescent="0.3">
      <c r="A301" t="s">
        <v>5208</v>
      </c>
      <c r="B301" t="s">
        <v>5209</v>
      </c>
      <c r="C301" t="s">
        <v>1853</v>
      </c>
    </row>
    <row r="302" spans="1:3" x14ac:dyDescent="0.3">
      <c r="A302" t="s">
        <v>5210</v>
      </c>
      <c r="B302" t="s">
        <v>5211</v>
      </c>
      <c r="C302" t="s">
        <v>1853</v>
      </c>
    </row>
    <row r="303" spans="1:3" x14ac:dyDescent="0.3">
      <c r="A303" t="s">
        <v>5212</v>
      </c>
      <c r="B303" t="s">
        <v>5213</v>
      </c>
      <c r="C303" t="s">
        <v>1853</v>
      </c>
    </row>
    <row r="304" spans="1:3" x14ac:dyDescent="0.3">
      <c r="A304" t="s">
        <v>5214</v>
      </c>
      <c r="B304" t="s">
        <v>5215</v>
      </c>
      <c r="C304" t="s">
        <v>1853</v>
      </c>
    </row>
    <row r="305" spans="1:3" x14ac:dyDescent="0.3">
      <c r="A305" t="s">
        <v>5216</v>
      </c>
      <c r="B305" t="s">
        <v>5217</v>
      </c>
      <c r="C305" t="s">
        <v>1853</v>
      </c>
    </row>
    <row r="306" spans="1:3" x14ac:dyDescent="0.3">
      <c r="A306" t="s">
        <v>5218</v>
      </c>
      <c r="B306" t="s">
        <v>5219</v>
      </c>
      <c r="C306" t="s">
        <v>1853</v>
      </c>
    </row>
    <row r="307" spans="1:3" x14ac:dyDescent="0.3">
      <c r="A307" t="s">
        <v>5220</v>
      </c>
      <c r="B307" t="s">
        <v>5221</v>
      </c>
      <c r="C307" t="s">
        <v>1853</v>
      </c>
    </row>
    <row r="308" spans="1:3" x14ac:dyDescent="0.3">
      <c r="A308" t="s">
        <v>5222</v>
      </c>
      <c r="B308" t="s">
        <v>5223</v>
      </c>
      <c r="C308" t="s">
        <v>1853</v>
      </c>
    </row>
    <row r="309" spans="1:3" x14ac:dyDescent="0.3">
      <c r="A309" t="s">
        <v>5224</v>
      </c>
      <c r="B309" t="s">
        <v>5225</v>
      </c>
      <c r="C309" t="s">
        <v>1853</v>
      </c>
    </row>
    <row r="310" spans="1:3" x14ac:dyDescent="0.3">
      <c r="A310" t="s">
        <v>5226</v>
      </c>
      <c r="B310" t="s">
        <v>5227</v>
      </c>
      <c r="C310" t="s">
        <v>1853</v>
      </c>
    </row>
    <row r="311" spans="1:3" x14ac:dyDescent="0.3">
      <c r="A311" t="s">
        <v>5228</v>
      </c>
      <c r="B311" t="s">
        <v>5229</v>
      </c>
      <c r="C311" t="s">
        <v>1853</v>
      </c>
    </row>
    <row r="312" spans="1:3" x14ac:dyDescent="0.3">
      <c r="A312" t="s">
        <v>5230</v>
      </c>
      <c r="B312" t="s">
        <v>5231</v>
      </c>
      <c r="C312" t="s">
        <v>1853</v>
      </c>
    </row>
    <row r="313" spans="1:3" x14ac:dyDescent="0.3">
      <c r="A313" t="s">
        <v>5232</v>
      </c>
      <c r="B313" t="s">
        <v>5233</v>
      </c>
      <c r="C313" t="s">
        <v>1853</v>
      </c>
    </row>
    <row r="314" spans="1:3" x14ac:dyDescent="0.3">
      <c r="A314" t="s">
        <v>5234</v>
      </c>
      <c r="B314" t="s">
        <v>5235</v>
      </c>
      <c r="C314" t="s">
        <v>1853</v>
      </c>
    </row>
    <row r="315" spans="1:3" x14ac:dyDescent="0.3">
      <c r="A315" t="s">
        <v>5236</v>
      </c>
      <c r="B315" t="s">
        <v>5237</v>
      </c>
      <c r="C315" t="s">
        <v>1853</v>
      </c>
    </row>
    <row r="316" spans="1:3" x14ac:dyDescent="0.3">
      <c r="A316" t="s">
        <v>5238</v>
      </c>
      <c r="B316" t="s">
        <v>5239</v>
      </c>
      <c r="C316" t="s">
        <v>1853</v>
      </c>
    </row>
    <row r="317" spans="1:3" x14ac:dyDescent="0.3">
      <c r="A317" t="s">
        <v>5240</v>
      </c>
      <c r="B317" t="s">
        <v>5241</v>
      </c>
      <c r="C317" t="s">
        <v>1853</v>
      </c>
    </row>
    <row r="318" spans="1:3" x14ac:dyDescent="0.3">
      <c r="A318" t="s">
        <v>5242</v>
      </c>
      <c r="B318" t="s">
        <v>5243</v>
      </c>
      <c r="C318" t="s">
        <v>1853</v>
      </c>
    </row>
    <row r="319" spans="1:3" x14ac:dyDescent="0.3">
      <c r="A319" t="s">
        <v>5244</v>
      </c>
      <c r="B319" t="s">
        <v>5245</v>
      </c>
      <c r="C319" t="s">
        <v>1853</v>
      </c>
    </row>
    <row r="320" spans="1:3" x14ac:dyDescent="0.3">
      <c r="A320" t="s">
        <v>5246</v>
      </c>
      <c r="B320" t="s">
        <v>5247</v>
      </c>
      <c r="C320" t="s">
        <v>1853</v>
      </c>
    </row>
    <row r="321" spans="1:3" x14ac:dyDescent="0.3">
      <c r="A321" t="s">
        <v>5248</v>
      </c>
      <c r="B321" t="s">
        <v>5249</v>
      </c>
      <c r="C321" t="s">
        <v>1853</v>
      </c>
    </row>
    <row r="322" spans="1:3" x14ac:dyDescent="0.3">
      <c r="A322" t="s">
        <v>5250</v>
      </c>
      <c r="B322" t="s">
        <v>5251</v>
      </c>
      <c r="C322" t="s">
        <v>1853</v>
      </c>
    </row>
    <row r="323" spans="1:3" x14ac:dyDescent="0.3">
      <c r="A323" t="s">
        <v>5252</v>
      </c>
      <c r="B323" t="s">
        <v>5253</v>
      </c>
      <c r="C323" t="s">
        <v>1853</v>
      </c>
    </row>
    <row r="324" spans="1:3" x14ac:dyDescent="0.3">
      <c r="A324" t="s">
        <v>5254</v>
      </c>
      <c r="B324" t="s">
        <v>5255</v>
      </c>
      <c r="C324" t="s">
        <v>1853</v>
      </c>
    </row>
    <row r="325" spans="1:3" x14ac:dyDescent="0.3">
      <c r="A325" t="s">
        <v>5256</v>
      </c>
      <c r="B325" t="s">
        <v>5257</v>
      </c>
      <c r="C325" t="s">
        <v>1853</v>
      </c>
    </row>
    <row r="326" spans="1:3" x14ac:dyDescent="0.3">
      <c r="A326" t="s">
        <v>5258</v>
      </c>
      <c r="B326" t="s">
        <v>5259</v>
      </c>
      <c r="C326" t="s">
        <v>1853</v>
      </c>
    </row>
    <row r="327" spans="1:3" x14ac:dyDescent="0.3">
      <c r="A327" t="s">
        <v>5260</v>
      </c>
      <c r="B327" t="s">
        <v>5261</v>
      </c>
      <c r="C327" t="s">
        <v>1853</v>
      </c>
    </row>
    <row r="328" spans="1:3" x14ac:dyDescent="0.3">
      <c r="A328" t="s">
        <v>5262</v>
      </c>
      <c r="B328" t="s">
        <v>5263</v>
      </c>
      <c r="C328" t="s">
        <v>1853</v>
      </c>
    </row>
    <row r="329" spans="1:3" x14ac:dyDescent="0.3">
      <c r="A329" t="s">
        <v>5264</v>
      </c>
      <c r="B329" t="s">
        <v>5265</v>
      </c>
      <c r="C329" t="s">
        <v>1853</v>
      </c>
    </row>
    <row r="330" spans="1:3" x14ac:dyDescent="0.3">
      <c r="A330" t="s">
        <v>5266</v>
      </c>
      <c r="B330" t="s">
        <v>5267</v>
      </c>
      <c r="C330" t="s">
        <v>1853</v>
      </c>
    </row>
    <row r="331" spans="1:3" x14ac:dyDescent="0.3">
      <c r="A331" t="s">
        <v>5268</v>
      </c>
      <c r="B331" t="s">
        <v>5269</v>
      </c>
      <c r="C331" t="s">
        <v>1853</v>
      </c>
    </row>
    <row r="332" spans="1:3" x14ac:dyDescent="0.3">
      <c r="A332" t="s">
        <v>5270</v>
      </c>
      <c r="B332" t="s">
        <v>5271</v>
      </c>
      <c r="C332" t="s">
        <v>1853</v>
      </c>
    </row>
    <row r="333" spans="1:3" x14ac:dyDescent="0.3">
      <c r="A333" t="s">
        <v>5272</v>
      </c>
      <c r="B333" t="s">
        <v>5273</v>
      </c>
      <c r="C333" t="s">
        <v>1853</v>
      </c>
    </row>
    <row r="334" spans="1:3" x14ac:dyDescent="0.3">
      <c r="A334" t="s">
        <v>5274</v>
      </c>
      <c r="B334" t="s">
        <v>5275</v>
      </c>
      <c r="C334" t="s">
        <v>1853</v>
      </c>
    </row>
    <row r="335" spans="1:3" x14ac:dyDescent="0.3">
      <c r="A335" t="s">
        <v>5276</v>
      </c>
      <c r="B335" t="s">
        <v>5277</v>
      </c>
      <c r="C335" t="s">
        <v>1853</v>
      </c>
    </row>
    <row r="336" spans="1:3" x14ac:dyDescent="0.3">
      <c r="A336" t="s">
        <v>5278</v>
      </c>
      <c r="B336" t="s">
        <v>5279</v>
      </c>
      <c r="C336" t="s">
        <v>1853</v>
      </c>
    </row>
    <row r="337" spans="1:3" x14ac:dyDescent="0.3">
      <c r="A337" t="s">
        <v>5280</v>
      </c>
      <c r="B337" t="s">
        <v>5281</v>
      </c>
      <c r="C337" t="s">
        <v>1853</v>
      </c>
    </row>
    <row r="338" spans="1:3" x14ac:dyDescent="0.3">
      <c r="A338" t="s">
        <v>5282</v>
      </c>
      <c r="B338" t="s">
        <v>5283</v>
      </c>
      <c r="C338" t="s">
        <v>1853</v>
      </c>
    </row>
    <row r="339" spans="1:3" x14ac:dyDescent="0.3">
      <c r="A339" t="s">
        <v>5284</v>
      </c>
      <c r="B339" t="s">
        <v>5285</v>
      </c>
      <c r="C339" t="s">
        <v>1853</v>
      </c>
    </row>
    <row r="340" spans="1:3" x14ac:dyDescent="0.3">
      <c r="A340" t="s">
        <v>5286</v>
      </c>
      <c r="B340" t="s">
        <v>5287</v>
      </c>
      <c r="C340" t="s">
        <v>1853</v>
      </c>
    </row>
    <row r="341" spans="1:3" x14ac:dyDescent="0.3">
      <c r="A341" t="s">
        <v>5288</v>
      </c>
      <c r="B341" t="s">
        <v>5289</v>
      </c>
      <c r="C341" t="s">
        <v>1853</v>
      </c>
    </row>
    <row r="342" spans="1:3" x14ac:dyDescent="0.3">
      <c r="A342" t="s">
        <v>5290</v>
      </c>
      <c r="B342" t="s">
        <v>5291</v>
      </c>
      <c r="C342" t="s">
        <v>1853</v>
      </c>
    </row>
    <row r="343" spans="1:3" x14ac:dyDescent="0.3">
      <c r="A343" t="s">
        <v>5292</v>
      </c>
      <c r="B343" t="s">
        <v>5293</v>
      </c>
      <c r="C343" t="s">
        <v>1853</v>
      </c>
    </row>
    <row r="344" spans="1:3" x14ac:dyDescent="0.3">
      <c r="A344" t="s">
        <v>5294</v>
      </c>
      <c r="B344" t="s">
        <v>5295</v>
      </c>
      <c r="C344" t="s">
        <v>1853</v>
      </c>
    </row>
    <row r="345" spans="1:3" x14ac:dyDescent="0.3">
      <c r="A345" t="s">
        <v>5296</v>
      </c>
      <c r="B345" t="s">
        <v>5297</v>
      </c>
      <c r="C345" t="s">
        <v>1853</v>
      </c>
    </row>
    <row r="346" spans="1:3" x14ac:dyDescent="0.3">
      <c r="A346" t="s">
        <v>5298</v>
      </c>
      <c r="B346" t="s">
        <v>5299</v>
      </c>
      <c r="C346" t="s">
        <v>1853</v>
      </c>
    </row>
    <row r="347" spans="1:3" x14ac:dyDescent="0.3">
      <c r="A347" t="s">
        <v>5300</v>
      </c>
      <c r="B347" t="s">
        <v>5301</v>
      </c>
      <c r="C347" t="s">
        <v>1853</v>
      </c>
    </row>
    <row r="348" spans="1:3" x14ac:dyDescent="0.3">
      <c r="A348" t="s">
        <v>5302</v>
      </c>
      <c r="B348" t="s">
        <v>5303</v>
      </c>
      <c r="C348" t="s">
        <v>1853</v>
      </c>
    </row>
    <row r="349" spans="1:3" x14ac:dyDescent="0.3">
      <c r="A349" t="s">
        <v>5304</v>
      </c>
      <c r="B349" t="s">
        <v>5305</v>
      </c>
      <c r="C349" t="s">
        <v>1853</v>
      </c>
    </row>
    <row r="350" spans="1:3" x14ac:dyDescent="0.3">
      <c r="A350" t="s">
        <v>5306</v>
      </c>
      <c r="B350" t="s">
        <v>5307</v>
      </c>
      <c r="C350" t="s">
        <v>1853</v>
      </c>
    </row>
    <row r="351" spans="1:3" x14ac:dyDescent="0.3">
      <c r="A351" t="s">
        <v>5308</v>
      </c>
      <c r="B351" t="s">
        <v>5309</v>
      </c>
      <c r="C351" t="s">
        <v>1853</v>
      </c>
    </row>
    <row r="352" spans="1:3" x14ac:dyDescent="0.3">
      <c r="A352" t="s">
        <v>5310</v>
      </c>
      <c r="B352" t="s">
        <v>5311</v>
      </c>
      <c r="C352" t="s">
        <v>1853</v>
      </c>
    </row>
    <row r="353" spans="1:3" x14ac:dyDescent="0.3">
      <c r="A353" t="s">
        <v>5312</v>
      </c>
      <c r="B353" t="s">
        <v>5313</v>
      </c>
      <c r="C353" t="s">
        <v>1853</v>
      </c>
    </row>
    <row r="354" spans="1:3" x14ac:dyDescent="0.3">
      <c r="A354" t="s">
        <v>5314</v>
      </c>
      <c r="B354" t="s">
        <v>5315</v>
      </c>
      <c r="C354" t="s">
        <v>1853</v>
      </c>
    </row>
    <row r="355" spans="1:3" x14ac:dyDescent="0.3">
      <c r="A355" t="s">
        <v>5316</v>
      </c>
      <c r="B355" t="s">
        <v>5317</v>
      </c>
      <c r="C355" t="s">
        <v>1853</v>
      </c>
    </row>
    <row r="356" spans="1:3" x14ac:dyDescent="0.3">
      <c r="A356" t="s">
        <v>5318</v>
      </c>
      <c r="B356" t="s">
        <v>5319</v>
      </c>
      <c r="C356" t="s">
        <v>1853</v>
      </c>
    </row>
    <row r="357" spans="1:3" x14ac:dyDescent="0.3">
      <c r="A357" t="s">
        <v>5320</v>
      </c>
      <c r="B357" t="s">
        <v>5321</v>
      </c>
      <c r="C357" t="s">
        <v>1853</v>
      </c>
    </row>
    <row r="358" spans="1:3" x14ac:dyDescent="0.3">
      <c r="A358" t="s">
        <v>5322</v>
      </c>
      <c r="B358" t="s">
        <v>5323</v>
      </c>
      <c r="C358" t="s">
        <v>1853</v>
      </c>
    </row>
    <row r="359" spans="1:3" x14ac:dyDescent="0.3">
      <c r="A359" t="s">
        <v>5324</v>
      </c>
      <c r="B359" t="s">
        <v>5325</v>
      </c>
      <c r="C359" t="s">
        <v>1853</v>
      </c>
    </row>
    <row r="360" spans="1:3" x14ac:dyDescent="0.3">
      <c r="A360" t="s">
        <v>5326</v>
      </c>
      <c r="B360" t="s">
        <v>5327</v>
      </c>
      <c r="C360" t="s">
        <v>1853</v>
      </c>
    </row>
    <row r="361" spans="1:3" x14ac:dyDescent="0.3">
      <c r="A361" t="s">
        <v>5328</v>
      </c>
      <c r="B361" t="s">
        <v>5329</v>
      </c>
      <c r="C361" t="s">
        <v>1853</v>
      </c>
    </row>
    <row r="362" spans="1:3" x14ac:dyDescent="0.3">
      <c r="A362" t="s">
        <v>5330</v>
      </c>
      <c r="B362" t="s">
        <v>5331</v>
      </c>
      <c r="C362" t="s">
        <v>1853</v>
      </c>
    </row>
    <row r="363" spans="1:3" x14ac:dyDescent="0.3">
      <c r="A363" t="s">
        <v>5332</v>
      </c>
      <c r="B363" t="s">
        <v>5333</v>
      </c>
      <c r="C363" t="s">
        <v>1853</v>
      </c>
    </row>
    <row r="364" spans="1:3" x14ac:dyDescent="0.3">
      <c r="A364" t="s">
        <v>5334</v>
      </c>
      <c r="B364" t="s">
        <v>5335</v>
      </c>
      <c r="C364" t="s">
        <v>1853</v>
      </c>
    </row>
    <row r="365" spans="1:3" x14ac:dyDescent="0.3">
      <c r="A365" t="s">
        <v>5336</v>
      </c>
      <c r="B365" t="s">
        <v>5337</v>
      </c>
      <c r="C365" t="s">
        <v>1853</v>
      </c>
    </row>
    <row r="366" spans="1:3" x14ac:dyDescent="0.3">
      <c r="A366" t="s">
        <v>5338</v>
      </c>
      <c r="B366" t="s">
        <v>5339</v>
      </c>
      <c r="C366" t="s">
        <v>1853</v>
      </c>
    </row>
    <row r="367" spans="1:3" x14ac:dyDescent="0.3">
      <c r="A367" t="s">
        <v>5340</v>
      </c>
      <c r="B367" t="s">
        <v>5341</v>
      </c>
      <c r="C367" t="s">
        <v>1853</v>
      </c>
    </row>
    <row r="368" spans="1:3" x14ac:dyDescent="0.3">
      <c r="A368" t="s">
        <v>5342</v>
      </c>
      <c r="B368" t="s">
        <v>5343</v>
      </c>
      <c r="C368" t="s">
        <v>1853</v>
      </c>
    </row>
    <row r="369" spans="1:3" x14ac:dyDescent="0.3">
      <c r="A369" t="s">
        <v>5344</v>
      </c>
      <c r="B369" t="s">
        <v>5345</v>
      </c>
      <c r="C369" t="s">
        <v>1853</v>
      </c>
    </row>
    <row r="370" spans="1:3" x14ac:dyDescent="0.3">
      <c r="A370" t="s">
        <v>5346</v>
      </c>
      <c r="B370" t="s">
        <v>5347</v>
      </c>
      <c r="C370" t="s">
        <v>1853</v>
      </c>
    </row>
    <row r="371" spans="1:3" x14ac:dyDescent="0.3">
      <c r="A371" t="s">
        <v>5348</v>
      </c>
      <c r="B371" t="s">
        <v>5349</v>
      </c>
      <c r="C371" t="s">
        <v>1853</v>
      </c>
    </row>
    <row r="372" spans="1:3" x14ac:dyDescent="0.3">
      <c r="A372" t="s">
        <v>5350</v>
      </c>
      <c r="B372" t="s">
        <v>5351</v>
      </c>
      <c r="C372" t="s">
        <v>1853</v>
      </c>
    </row>
    <row r="373" spans="1:3" x14ac:dyDescent="0.3">
      <c r="A373" t="s">
        <v>5352</v>
      </c>
      <c r="B373" t="s">
        <v>5353</v>
      </c>
      <c r="C373" t="s">
        <v>1853</v>
      </c>
    </row>
    <row r="374" spans="1:3" x14ac:dyDescent="0.3">
      <c r="A374" t="s">
        <v>5354</v>
      </c>
      <c r="B374" t="s">
        <v>5355</v>
      </c>
      <c r="C374" t="s">
        <v>1853</v>
      </c>
    </row>
    <row r="375" spans="1:3" x14ac:dyDescent="0.3">
      <c r="A375" t="s">
        <v>5356</v>
      </c>
      <c r="B375" t="s">
        <v>5357</v>
      </c>
      <c r="C375" t="s">
        <v>1853</v>
      </c>
    </row>
    <row r="376" spans="1:3" x14ac:dyDescent="0.3">
      <c r="A376" t="s">
        <v>5358</v>
      </c>
      <c r="B376" t="s">
        <v>5359</v>
      </c>
      <c r="C376" t="s">
        <v>1853</v>
      </c>
    </row>
    <row r="377" spans="1:3" x14ac:dyDescent="0.3">
      <c r="A377" t="s">
        <v>5360</v>
      </c>
      <c r="B377" t="s">
        <v>5361</v>
      </c>
      <c r="C377" t="s">
        <v>1853</v>
      </c>
    </row>
    <row r="378" spans="1:3" x14ac:dyDescent="0.3">
      <c r="A378" t="s">
        <v>5362</v>
      </c>
      <c r="B378" t="s">
        <v>5363</v>
      </c>
      <c r="C378" t="s">
        <v>1853</v>
      </c>
    </row>
    <row r="379" spans="1:3" x14ac:dyDescent="0.3">
      <c r="A379" t="s">
        <v>5364</v>
      </c>
      <c r="B379" t="s">
        <v>5365</v>
      </c>
      <c r="C379" t="s">
        <v>1853</v>
      </c>
    </row>
    <row r="380" spans="1:3" x14ac:dyDescent="0.3">
      <c r="A380" t="s">
        <v>5366</v>
      </c>
      <c r="B380" t="s">
        <v>5367</v>
      </c>
      <c r="C380" t="s">
        <v>1853</v>
      </c>
    </row>
    <row r="381" spans="1:3" x14ac:dyDescent="0.3">
      <c r="A381" t="s">
        <v>5368</v>
      </c>
      <c r="B381" t="s">
        <v>5369</v>
      </c>
      <c r="C381" t="s">
        <v>1853</v>
      </c>
    </row>
    <row r="382" spans="1:3" x14ac:dyDescent="0.3">
      <c r="A382" t="s">
        <v>5370</v>
      </c>
      <c r="B382" t="s">
        <v>5371</v>
      </c>
      <c r="C382" t="s">
        <v>1853</v>
      </c>
    </row>
    <row r="383" spans="1:3" x14ac:dyDescent="0.3">
      <c r="A383" t="s">
        <v>5372</v>
      </c>
      <c r="B383" t="s">
        <v>5373</v>
      </c>
      <c r="C383" t="s">
        <v>1853</v>
      </c>
    </row>
    <row r="384" spans="1:3" x14ac:dyDescent="0.3">
      <c r="A384" t="s">
        <v>5374</v>
      </c>
      <c r="B384" t="s">
        <v>5375</v>
      </c>
      <c r="C384" t="s">
        <v>1853</v>
      </c>
    </row>
    <row r="385" spans="1:3" x14ac:dyDescent="0.3">
      <c r="A385" t="s">
        <v>5376</v>
      </c>
      <c r="B385" t="s">
        <v>5377</v>
      </c>
      <c r="C385" t="s">
        <v>1853</v>
      </c>
    </row>
    <row r="386" spans="1:3" x14ac:dyDescent="0.3">
      <c r="A386" t="s">
        <v>5378</v>
      </c>
      <c r="B386" t="s">
        <v>5379</v>
      </c>
      <c r="C386" t="s">
        <v>1853</v>
      </c>
    </row>
    <row r="387" spans="1:3" x14ac:dyDescent="0.3">
      <c r="A387" t="s">
        <v>5380</v>
      </c>
      <c r="B387" t="s">
        <v>5381</v>
      </c>
      <c r="C387" t="s">
        <v>1853</v>
      </c>
    </row>
    <row r="388" spans="1:3" x14ac:dyDescent="0.3">
      <c r="A388" t="s">
        <v>5382</v>
      </c>
      <c r="B388" t="s">
        <v>5383</v>
      </c>
      <c r="C388" t="s">
        <v>1853</v>
      </c>
    </row>
    <row r="389" spans="1:3" x14ac:dyDescent="0.3">
      <c r="A389" t="s">
        <v>5384</v>
      </c>
      <c r="B389" t="s">
        <v>5385</v>
      </c>
      <c r="C389" t="s">
        <v>1853</v>
      </c>
    </row>
    <row r="390" spans="1:3" x14ac:dyDescent="0.3">
      <c r="A390" t="s">
        <v>5386</v>
      </c>
      <c r="B390" t="s">
        <v>5387</v>
      </c>
      <c r="C390" t="s">
        <v>1853</v>
      </c>
    </row>
    <row r="391" spans="1:3" x14ac:dyDescent="0.3">
      <c r="A391" t="s">
        <v>5388</v>
      </c>
      <c r="B391" t="s">
        <v>5389</v>
      </c>
      <c r="C391" t="s">
        <v>1853</v>
      </c>
    </row>
    <row r="392" spans="1:3" x14ac:dyDescent="0.3">
      <c r="A392" t="s">
        <v>5390</v>
      </c>
      <c r="B392" t="s">
        <v>5391</v>
      </c>
      <c r="C392" t="s">
        <v>1853</v>
      </c>
    </row>
    <row r="393" spans="1:3" x14ac:dyDescent="0.3">
      <c r="A393" t="s">
        <v>5392</v>
      </c>
      <c r="B393" t="s">
        <v>5393</v>
      </c>
      <c r="C393" t="s">
        <v>1853</v>
      </c>
    </row>
    <row r="394" spans="1:3" x14ac:dyDescent="0.3">
      <c r="A394" t="s">
        <v>5394</v>
      </c>
      <c r="B394" t="s">
        <v>5395</v>
      </c>
      <c r="C394" t="s">
        <v>1853</v>
      </c>
    </row>
    <row r="395" spans="1:3" x14ac:dyDescent="0.3">
      <c r="A395" t="s">
        <v>5396</v>
      </c>
      <c r="B395" t="s">
        <v>5397</v>
      </c>
      <c r="C395" t="s">
        <v>1853</v>
      </c>
    </row>
    <row r="396" spans="1:3" x14ac:dyDescent="0.3">
      <c r="A396" t="s">
        <v>5398</v>
      </c>
      <c r="B396" t="s">
        <v>5399</v>
      </c>
      <c r="C396" t="s">
        <v>1853</v>
      </c>
    </row>
    <row r="397" spans="1:3" x14ac:dyDescent="0.3">
      <c r="A397" t="s">
        <v>5400</v>
      </c>
      <c r="B397" t="s">
        <v>5401</v>
      </c>
      <c r="C397" t="s">
        <v>1853</v>
      </c>
    </row>
    <row r="398" spans="1:3" x14ac:dyDescent="0.3">
      <c r="A398" t="s">
        <v>5402</v>
      </c>
      <c r="B398" t="s">
        <v>5403</v>
      </c>
      <c r="C398" t="s">
        <v>1853</v>
      </c>
    </row>
    <row r="399" spans="1:3" x14ac:dyDescent="0.3">
      <c r="A399" t="s">
        <v>5404</v>
      </c>
      <c r="B399" t="s">
        <v>5405</v>
      </c>
      <c r="C399" t="s">
        <v>1853</v>
      </c>
    </row>
    <row r="400" spans="1:3" x14ac:dyDescent="0.3">
      <c r="A400" t="s">
        <v>5406</v>
      </c>
      <c r="B400" t="s">
        <v>5407</v>
      </c>
      <c r="C400" t="s">
        <v>1853</v>
      </c>
    </row>
    <row r="401" spans="1:3" x14ac:dyDescent="0.3">
      <c r="A401" t="s">
        <v>5408</v>
      </c>
      <c r="B401" t="s">
        <v>5409</v>
      </c>
      <c r="C401" t="s">
        <v>1853</v>
      </c>
    </row>
    <row r="402" spans="1:3" x14ac:dyDescent="0.3">
      <c r="A402" t="s">
        <v>5410</v>
      </c>
      <c r="B402" t="s">
        <v>5411</v>
      </c>
      <c r="C402" t="s">
        <v>1853</v>
      </c>
    </row>
    <row r="403" spans="1:3" x14ac:dyDescent="0.3">
      <c r="A403" t="s">
        <v>5412</v>
      </c>
      <c r="B403" t="s">
        <v>5413</v>
      </c>
      <c r="C403" t="s">
        <v>1853</v>
      </c>
    </row>
    <row r="404" spans="1:3" x14ac:dyDescent="0.3">
      <c r="A404" t="s">
        <v>5414</v>
      </c>
      <c r="B404" t="s">
        <v>5415</v>
      </c>
      <c r="C404" t="s">
        <v>1853</v>
      </c>
    </row>
    <row r="405" spans="1:3" x14ac:dyDescent="0.3">
      <c r="A405" t="s">
        <v>5416</v>
      </c>
      <c r="B405" t="s">
        <v>5417</v>
      </c>
      <c r="C405" t="s">
        <v>1853</v>
      </c>
    </row>
    <row r="406" spans="1:3" x14ac:dyDescent="0.3">
      <c r="A406" t="s">
        <v>5418</v>
      </c>
      <c r="B406" t="s">
        <v>5419</v>
      </c>
      <c r="C406" t="s">
        <v>1853</v>
      </c>
    </row>
    <row r="407" spans="1:3" x14ac:dyDescent="0.3">
      <c r="A407" t="s">
        <v>5420</v>
      </c>
      <c r="B407" t="s">
        <v>5421</v>
      </c>
      <c r="C407" t="s">
        <v>1853</v>
      </c>
    </row>
    <row r="408" spans="1:3" x14ac:dyDescent="0.3">
      <c r="A408" t="s">
        <v>5422</v>
      </c>
      <c r="B408" t="s">
        <v>5423</v>
      </c>
      <c r="C408" t="s">
        <v>1853</v>
      </c>
    </row>
    <row r="409" spans="1:3" x14ac:dyDescent="0.3">
      <c r="A409" t="s">
        <v>5424</v>
      </c>
      <c r="B409" t="s">
        <v>5425</v>
      </c>
      <c r="C409" t="s">
        <v>1853</v>
      </c>
    </row>
    <row r="410" spans="1:3" x14ac:dyDescent="0.3">
      <c r="A410" t="s">
        <v>5426</v>
      </c>
      <c r="B410" t="s">
        <v>5427</v>
      </c>
      <c r="C410" t="s">
        <v>1853</v>
      </c>
    </row>
    <row r="411" spans="1:3" x14ac:dyDescent="0.3">
      <c r="A411" t="s">
        <v>5428</v>
      </c>
      <c r="B411" t="s">
        <v>5429</v>
      </c>
      <c r="C411" t="s">
        <v>1853</v>
      </c>
    </row>
    <row r="412" spans="1:3" x14ac:dyDescent="0.3">
      <c r="A412" t="s">
        <v>5430</v>
      </c>
      <c r="B412" t="s">
        <v>5431</v>
      </c>
      <c r="C412" t="s">
        <v>1853</v>
      </c>
    </row>
    <row r="413" spans="1:3" x14ac:dyDescent="0.3">
      <c r="A413" t="s">
        <v>5432</v>
      </c>
      <c r="B413" t="s">
        <v>5433</v>
      </c>
      <c r="C413" t="s">
        <v>1853</v>
      </c>
    </row>
    <row r="414" spans="1:3" x14ac:dyDescent="0.3">
      <c r="A414" t="s">
        <v>5434</v>
      </c>
      <c r="B414" t="s">
        <v>5435</v>
      </c>
      <c r="C414" t="s">
        <v>1853</v>
      </c>
    </row>
    <row r="415" spans="1:3" x14ac:dyDescent="0.3">
      <c r="A415" t="s">
        <v>5436</v>
      </c>
      <c r="B415" t="s">
        <v>5437</v>
      </c>
      <c r="C415" t="s">
        <v>1853</v>
      </c>
    </row>
    <row r="416" spans="1:3" x14ac:dyDescent="0.3">
      <c r="A416" t="s">
        <v>5438</v>
      </c>
      <c r="B416" t="s">
        <v>5439</v>
      </c>
      <c r="C416" t="s">
        <v>1853</v>
      </c>
    </row>
    <row r="417" spans="1:3" x14ac:dyDescent="0.3">
      <c r="A417" t="s">
        <v>5440</v>
      </c>
      <c r="B417" t="s">
        <v>5441</v>
      </c>
      <c r="C417" t="s">
        <v>1853</v>
      </c>
    </row>
    <row r="418" spans="1:3" x14ac:dyDescent="0.3">
      <c r="A418" t="s">
        <v>5442</v>
      </c>
      <c r="B418" t="s">
        <v>5443</v>
      </c>
      <c r="C418" t="s">
        <v>1853</v>
      </c>
    </row>
    <row r="419" spans="1:3" x14ac:dyDescent="0.3">
      <c r="A419" t="s">
        <v>5444</v>
      </c>
      <c r="B419" t="s">
        <v>5445</v>
      </c>
      <c r="C419" t="s">
        <v>1853</v>
      </c>
    </row>
    <row r="420" spans="1:3" x14ac:dyDescent="0.3">
      <c r="A420" t="s">
        <v>5446</v>
      </c>
      <c r="B420" t="s">
        <v>5447</v>
      </c>
      <c r="C420" t="s">
        <v>1853</v>
      </c>
    </row>
    <row r="421" spans="1:3" x14ac:dyDescent="0.3">
      <c r="A421" t="s">
        <v>5448</v>
      </c>
      <c r="B421" t="s">
        <v>5449</v>
      </c>
      <c r="C421" t="s">
        <v>1853</v>
      </c>
    </row>
    <row r="422" spans="1:3" x14ac:dyDescent="0.3">
      <c r="A422" t="s">
        <v>5450</v>
      </c>
      <c r="B422" t="s">
        <v>5451</v>
      </c>
      <c r="C422" t="s">
        <v>1853</v>
      </c>
    </row>
    <row r="423" spans="1:3" x14ac:dyDescent="0.3">
      <c r="A423" t="s">
        <v>5452</v>
      </c>
      <c r="B423" t="s">
        <v>5453</v>
      </c>
      <c r="C423" t="s">
        <v>1853</v>
      </c>
    </row>
    <row r="424" spans="1:3" x14ac:dyDescent="0.3">
      <c r="A424" t="s">
        <v>5454</v>
      </c>
      <c r="B424" t="s">
        <v>5455</v>
      </c>
      <c r="C424" t="s">
        <v>1853</v>
      </c>
    </row>
    <row r="425" spans="1:3" x14ac:dyDescent="0.3">
      <c r="A425" t="s">
        <v>5456</v>
      </c>
      <c r="B425" t="s">
        <v>5457</v>
      </c>
      <c r="C425" t="s">
        <v>1853</v>
      </c>
    </row>
    <row r="426" spans="1:3" x14ac:dyDescent="0.3">
      <c r="A426" t="s">
        <v>5458</v>
      </c>
      <c r="B426" t="s">
        <v>5459</v>
      </c>
      <c r="C426" t="s">
        <v>1853</v>
      </c>
    </row>
    <row r="427" spans="1:3" x14ac:dyDescent="0.3">
      <c r="A427" t="s">
        <v>5460</v>
      </c>
      <c r="B427" t="s">
        <v>5461</v>
      </c>
      <c r="C427" t="s">
        <v>1853</v>
      </c>
    </row>
    <row r="428" spans="1:3" x14ac:dyDescent="0.3">
      <c r="A428" t="s">
        <v>5462</v>
      </c>
      <c r="B428" t="s">
        <v>5463</v>
      </c>
      <c r="C428" t="s">
        <v>1853</v>
      </c>
    </row>
    <row r="429" spans="1:3" x14ac:dyDescent="0.3">
      <c r="A429" t="s">
        <v>5464</v>
      </c>
      <c r="B429" t="s">
        <v>5465</v>
      </c>
      <c r="C429" t="s">
        <v>1853</v>
      </c>
    </row>
    <row r="430" spans="1:3" x14ac:dyDescent="0.3">
      <c r="A430" t="s">
        <v>5466</v>
      </c>
      <c r="B430" t="s">
        <v>5467</v>
      </c>
      <c r="C430" t="s">
        <v>1853</v>
      </c>
    </row>
    <row r="431" spans="1:3" x14ac:dyDescent="0.3">
      <c r="A431" t="s">
        <v>5468</v>
      </c>
      <c r="B431" t="s">
        <v>5469</v>
      </c>
      <c r="C431" t="s">
        <v>1853</v>
      </c>
    </row>
    <row r="432" spans="1:3" x14ac:dyDescent="0.3">
      <c r="A432" t="s">
        <v>5470</v>
      </c>
      <c r="B432" t="s">
        <v>5471</v>
      </c>
      <c r="C432" t="s">
        <v>1853</v>
      </c>
    </row>
    <row r="433" spans="1:3" x14ac:dyDescent="0.3">
      <c r="A433" t="s">
        <v>5472</v>
      </c>
      <c r="B433" t="s">
        <v>5473</v>
      </c>
      <c r="C433" t="s">
        <v>1853</v>
      </c>
    </row>
    <row r="434" spans="1:3" x14ac:dyDescent="0.3">
      <c r="A434" t="s">
        <v>5474</v>
      </c>
      <c r="B434" t="s">
        <v>5475</v>
      </c>
      <c r="C434" t="s">
        <v>1853</v>
      </c>
    </row>
    <row r="435" spans="1:3" x14ac:dyDescent="0.3">
      <c r="A435" t="s">
        <v>5476</v>
      </c>
      <c r="B435" t="s">
        <v>5477</v>
      </c>
      <c r="C435" t="s">
        <v>1853</v>
      </c>
    </row>
    <row r="436" spans="1:3" x14ac:dyDescent="0.3">
      <c r="A436" t="s">
        <v>5478</v>
      </c>
      <c r="B436" t="s">
        <v>5479</v>
      </c>
      <c r="C436" t="s">
        <v>1853</v>
      </c>
    </row>
    <row r="437" spans="1:3" x14ac:dyDescent="0.3">
      <c r="A437" t="s">
        <v>5480</v>
      </c>
      <c r="B437" t="s">
        <v>5481</v>
      </c>
      <c r="C437" t="s">
        <v>1853</v>
      </c>
    </row>
    <row r="438" spans="1:3" x14ac:dyDescent="0.3">
      <c r="A438" t="s">
        <v>5482</v>
      </c>
      <c r="B438" t="s">
        <v>5483</v>
      </c>
      <c r="C438" t="s">
        <v>1853</v>
      </c>
    </row>
    <row r="439" spans="1:3" x14ac:dyDescent="0.3">
      <c r="A439" t="s">
        <v>5484</v>
      </c>
      <c r="B439" t="s">
        <v>5485</v>
      </c>
      <c r="C439" t="s">
        <v>1853</v>
      </c>
    </row>
    <row r="440" spans="1:3" x14ac:dyDescent="0.3">
      <c r="A440" t="s">
        <v>5486</v>
      </c>
      <c r="B440" t="s">
        <v>5487</v>
      </c>
      <c r="C440" t="s">
        <v>1853</v>
      </c>
    </row>
    <row r="441" spans="1:3" x14ac:dyDescent="0.3">
      <c r="A441" t="s">
        <v>5488</v>
      </c>
      <c r="B441" t="s">
        <v>5489</v>
      </c>
      <c r="C441" t="s">
        <v>1853</v>
      </c>
    </row>
    <row r="442" spans="1:3" x14ac:dyDescent="0.3">
      <c r="A442" t="s">
        <v>5490</v>
      </c>
      <c r="B442" t="s">
        <v>5491</v>
      </c>
      <c r="C442" t="s">
        <v>1853</v>
      </c>
    </row>
    <row r="443" spans="1:3" x14ac:dyDescent="0.3">
      <c r="A443" t="s">
        <v>5492</v>
      </c>
      <c r="B443" t="s">
        <v>5493</v>
      </c>
      <c r="C443" t="s">
        <v>1853</v>
      </c>
    </row>
    <row r="444" spans="1:3" x14ac:dyDescent="0.3">
      <c r="A444" t="s">
        <v>5494</v>
      </c>
      <c r="B444" t="s">
        <v>5495</v>
      </c>
      <c r="C444" t="s">
        <v>1853</v>
      </c>
    </row>
    <row r="445" spans="1:3" x14ac:dyDescent="0.3">
      <c r="A445" t="s">
        <v>5496</v>
      </c>
      <c r="B445" t="s">
        <v>5497</v>
      </c>
      <c r="C445" t="s">
        <v>1853</v>
      </c>
    </row>
    <row r="446" spans="1:3" x14ac:dyDescent="0.3">
      <c r="A446" t="s">
        <v>5498</v>
      </c>
      <c r="B446" t="s">
        <v>5499</v>
      </c>
      <c r="C446" t="s">
        <v>1853</v>
      </c>
    </row>
    <row r="447" spans="1:3" x14ac:dyDescent="0.3">
      <c r="A447" t="s">
        <v>5500</v>
      </c>
      <c r="B447" t="s">
        <v>5501</v>
      </c>
      <c r="C447" t="s">
        <v>1853</v>
      </c>
    </row>
    <row r="448" spans="1:3" x14ac:dyDescent="0.3">
      <c r="A448" t="s">
        <v>5502</v>
      </c>
      <c r="B448" t="s">
        <v>5503</v>
      </c>
      <c r="C448" t="s">
        <v>1853</v>
      </c>
    </row>
    <row r="449" spans="1:3" x14ac:dyDescent="0.3">
      <c r="A449" t="s">
        <v>5504</v>
      </c>
      <c r="B449" t="s">
        <v>5505</v>
      </c>
      <c r="C449" t="s">
        <v>1853</v>
      </c>
    </row>
    <row r="450" spans="1:3" x14ac:dyDescent="0.3">
      <c r="A450" t="s">
        <v>5506</v>
      </c>
      <c r="B450" t="s">
        <v>5507</v>
      </c>
      <c r="C450" t="s">
        <v>1853</v>
      </c>
    </row>
    <row r="451" spans="1:3" x14ac:dyDescent="0.3">
      <c r="A451" t="s">
        <v>5508</v>
      </c>
      <c r="B451" t="s">
        <v>5509</v>
      </c>
      <c r="C451" t="s">
        <v>1853</v>
      </c>
    </row>
    <row r="452" spans="1:3" x14ac:dyDescent="0.3">
      <c r="A452" t="s">
        <v>5510</v>
      </c>
      <c r="B452" t="s">
        <v>5511</v>
      </c>
      <c r="C452" t="s">
        <v>1853</v>
      </c>
    </row>
    <row r="453" spans="1:3" x14ac:dyDescent="0.3">
      <c r="A453" t="s">
        <v>5512</v>
      </c>
      <c r="B453" t="s">
        <v>5513</v>
      </c>
      <c r="C453" t="s">
        <v>1853</v>
      </c>
    </row>
    <row r="454" spans="1:3" x14ac:dyDescent="0.3">
      <c r="A454" t="s">
        <v>5514</v>
      </c>
      <c r="B454" t="s">
        <v>5515</v>
      </c>
      <c r="C454" t="s">
        <v>1853</v>
      </c>
    </row>
    <row r="455" spans="1:3" x14ac:dyDescent="0.3">
      <c r="A455" t="s">
        <v>5516</v>
      </c>
      <c r="B455" t="s">
        <v>5517</v>
      </c>
      <c r="C455" t="s">
        <v>1853</v>
      </c>
    </row>
    <row r="456" spans="1:3" x14ac:dyDescent="0.3">
      <c r="A456" t="s">
        <v>5518</v>
      </c>
      <c r="B456" t="s">
        <v>5519</v>
      </c>
      <c r="C456" t="s">
        <v>1853</v>
      </c>
    </row>
    <row r="457" spans="1:3" x14ac:dyDescent="0.3">
      <c r="A457" t="s">
        <v>5520</v>
      </c>
      <c r="B457" t="s">
        <v>5521</v>
      </c>
      <c r="C457" t="s">
        <v>1853</v>
      </c>
    </row>
    <row r="458" spans="1:3" x14ac:dyDescent="0.3">
      <c r="A458" t="s">
        <v>5522</v>
      </c>
      <c r="B458" t="s">
        <v>5523</v>
      </c>
      <c r="C458" t="s">
        <v>1853</v>
      </c>
    </row>
    <row r="459" spans="1:3" x14ac:dyDescent="0.3">
      <c r="A459" t="s">
        <v>5524</v>
      </c>
      <c r="B459" t="s">
        <v>5525</v>
      </c>
      <c r="C459" t="s">
        <v>1853</v>
      </c>
    </row>
    <row r="460" spans="1:3" x14ac:dyDescent="0.3">
      <c r="A460" t="s">
        <v>5526</v>
      </c>
      <c r="B460" t="s">
        <v>5527</v>
      </c>
      <c r="C460" t="s">
        <v>1853</v>
      </c>
    </row>
    <row r="461" spans="1:3" x14ac:dyDescent="0.3">
      <c r="A461" t="s">
        <v>5528</v>
      </c>
      <c r="B461" t="s">
        <v>5529</v>
      </c>
      <c r="C461" t="s">
        <v>1853</v>
      </c>
    </row>
    <row r="462" spans="1:3" x14ac:dyDescent="0.3">
      <c r="A462" t="s">
        <v>5530</v>
      </c>
      <c r="B462" t="s">
        <v>5531</v>
      </c>
      <c r="C462" t="s">
        <v>1853</v>
      </c>
    </row>
    <row r="463" spans="1:3" x14ac:dyDescent="0.3">
      <c r="A463" t="s">
        <v>5532</v>
      </c>
      <c r="B463" t="s">
        <v>5533</v>
      </c>
      <c r="C463" t="s">
        <v>1853</v>
      </c>
    </row>
    <row r="464" spans="1:3" x14ac:dyDescent="0.3">
      <c r="A464" t="s">
        <v>5534</v>
      </c>
      <c r="B464" t="s">
        <v>5535</v>
      </c>
      <c r="C464" t="s">
        <v>1853</v>
      </c>
    </row>
    <row r="465" spans="1:3" x14ac:dyDescent="0.3">
      <c r="A465" t="s">
        <v>5536</v>
      </c>
      <c r="B465" t="s">
        <v>5537</v>
      </c>
      <c r="C465" t="s">
        <v>1853</v>
      </c>
    </row>
    <row r="466" spans="1:3" x14ac:dyDescent="0.3">
      <c r="A466" t="s">
        <v>5538</v>
      </c>
      <c r="B466" t="s">
        <v>5539</v>
      </c>
      <c r="C466" t="s">
        <v>1853</v>
      </c>
    </row>
    <row r="467" spans="1:3" x14ac:dyDescent="0.3">
      <c r="A467" t="s">
        <v>5540</v>
      </c>
      <c r="B467" t="s">
        <v>5541</v>
      </c>
      <c r="C467" t="s">
        <v>1853</v>
      </c>
    </row>
    <row r="468" spans="1:3" x14ac:dyDescent="0.3">
      <c r="A468" t="s">
        <v>5542</v>
      </c>
      <c r="B468" t="s">
        <v>5543</v>
      </c>
      <c r="C468" t="s">
        <v>1853</v>
      </c>
    </row>
    <row r="469" spans="1:3" x14ac:dyDescent="0.3">
      <c r="A469" t="s">
        <v>5544</v>
      </c>
      <c r="B469" t="s">
        <v>5545</v>
      </c>
      <c r="C469" t="s">
        <v>1853</v>
      </c>
    </row>
    <row r="470" spans="1:3" x14ac:dyDescent="0.3">
      <c r="A470" t="s">
        <v>5546</v>
      </c>
      <c r="B470" t="s">
        <v>5547</v>
      </c>
      <c r="C470" t="s">
        <v>1853</v>
      </c>
    </row>
    <row r="471" spans="1:3" x14ac:dyDescent="0.3">
      <c r="A471" t="s">
        <v>5548</v>
      </c>
      <c r="B471" t="s">
        <v>5549</v>
      </c>
      <c r="C471" t="s">
        <v>1853</v>
      </c>
    </row>
    <row r="472" spans="1:3" x14ac:dyDescent="0.3">
      <c r="A472" t="s">
        <v>5550</v>
      </c>
      <c r="B472" t="s">
        <v>5551</v>
      </c>
      <c r="C472" t="s">
        <v>1853</v>
      </c>
    </row>
    <row r="473" spans="1:3" x14ac:dyDescent="0.3">
      <c r="A473" t="s">
        <v>5552</v>
      </c>
      <c r="B473" t="s">
        <v>5553</v>
      </c>
      <c r="C473" t="s">
        <v>1853</v>
      </c>
    </row>
    <row r="474" spans="1:3" x14ac:dyDescent="0.3">
      <c r="A474" t="s">
        <v>5554</v>
      </c>
      <c r="B474" t="s">
        <v>5555</v>
      </c>
      <c r="C474" t="s">
        <v>1853</v>
      </c>
    </row>
    <row r="475" spans="1:3" x14ac:dyDescent="0.3">
      <c r="A475" t="s">
        <v>5556</v>
      </c>
      <c r="B475" t="s">
        <v>5557</v>
      </c>
      <c r="C475" t="s">
        <v>1853</v>
      </c>
    </row>
    <row r="476" spans="1:3" x14ac:dyDescent="0.3">
      <c r="A476" t="s">
        <v>5558</v>
      </c>
      <c r="B476" t="s">
        <v>5559</v>
      </c>
      <c r="C476" t="s">
        <v>1853</v>
      </c>
    </row>
    <row r="477" spans="1:3" x14ac:dyDescent="0.3">
      <c r="A477" t="s">
        <v>5560</v>
      </c>
      <c r="B477" t="s">
        <v>5561</v>
      </c>
      <c r="C477" t="s">
        <v>1853</v>
      </c>
    </row>
    <row r="478" spans="1:3" x14ac:dyDescent="0.3">
      <c r="A478" t="s">
        <v>5562</v>
      </c>
      <c r="B478" t="s">
        <v>5563</v>
      </c>
      <c r="C478" t="s">
        <v>1853</v>
      </c>
    </row>
    <row r="479" spans="1:3" x14ac:dyDescent="0.3">
      <c r="A479" t="s">
        <v>5564</v>
      </c>
      <c r="B479" t="s">
        <v>5565</v>
      </c>
      <c r="C479" t="s">
        <v>1853</v>
      </c>
    </row>
    <row r="480" spans="1:3" x14ac:dyDescent="0.3">
      <c r="A480" t="s">
        <v>5566</v>
      </c>
      <c r="B480" t="s">
        <v>5567</v>
      </c>
      <c r="C480" t="s">
        <v>1853</v>
      </c>
    </row>
    <row r="481" spans="1:3" x14ac:dyDescent="0.3">
      <c r="A481" t="s">
        <v>5568</v>
      </c>
      <c r="B481" t="s">
        <v>5569</v>
      </c>
      <c r="C481" t="s">
        <v>1853</v>
      </c>
    </row>
    <row r="482" spans="1:3" x14ac:dyDescent="0.3">
      <c r="A482" t="s">
        <v>5570</v>
      </c>
      <c r="B482" t="s">
        <v>5571</v>
      </c>
      <c r="C482" t="s">
        <v>1853</v>
      </c>
    </row>
    <row r="483" spans="1:3" x14ac:dyDescent="0.3">
      <c r="A483" t="s">
        <v>5572</v>
      </c>
      <c r="B483" t="s">
        <v>5573</v>
      </c>
      <c r="C483" t="s">
        <v>1853</v>
      </c>
    </row>
    <row r="484" spans="1:3" x14ac:dyDescent="0.3">
      <c r="A484" t="s">
        <v>5574</v>
      </c>
      <c r="B484" t="s">
        <v>5575</v>
      </c>
      <c r="C484" t="s">
        <v>1853</v>
      </c>
    </row>
    <row r="485" spans="1:3" x14ac:dyDescent="0.3">
      <c r="A485" t="s">
        <v>5576</v>
      </c>
      <c r="B485" t="s">
        <v>5577</v>
      </c>
      <c r="C485" t="s">
        <v>1853</v>
      </c>
    </row>
    <row r="486" spans="1:3" x14ac:dyDescent="0.3">
      <c r="A486" t="s">
        <v>5578</v>
      </c>
      <c r="B486" t="s">
        <v>5579</v>
      </c>
      <c r="C486" t="s">
        <v>1853</v>
      </c>
    </row>
    <row r="487" spans="1:3" x14ac:dyDescent="0.3">
      <c r="A487" t="s">
        <v>5580</v>
      </c>
      <c r="B487" t="s">
        <v>5581</v>
      </c>
      <c r="C487" t="s">
        <v>1853</v>
      </c>
    </row>
    <row r="488" spans="1:3" x14ac:dyDescent="0.3">
      <c r="A488" t="s">
        <v>5582</v>
      </c>
      <c r="B488" t="s">
        <v>5583</v>
      </c>
      <c r="C488" t="s">
        <v>1853</v>
      </c>
    </row>
    <row r="489" spans="1:3" x14ac:dyDescent="0.3">
      <c r="A489" t="s">
        <v>5584</v>
      </c>
      <c r="B489" t="s">
        <v>5585</v>
      </c>
      <c r="C489" t="s">
        <v>1853</v>
      </c>
    </row>
    <row r="490" spans="1:3" x14ac:dyDescent="0.3">
      <c r="A490" t="s">
        <v>5586</v>
      </c>
      <c r="B490" t="s">
        <v>5587</v>
      </c>
      <c r="C490" t="s">
        <v>1853</v>
      </c>
    </row>
    <row r="491" spans="1:3" x14ac:dyDescent="0.3">
      <c r="A491" t="s">
        <v>5588</v>
      </c>
      <c r="B491" t="s">
        <v>5589</v>
      </c>
      <c r="C491" t="s">
        <v>1853</v>
      </c>
    </row>
    <row r="492" spans="1:3" x14ac:dyDescent="0.3">
      <c r="A492" t="s">
        <v>5590</v>
      </c>
      <c r="B492" t="s">
        <v>5591</v>
      </c>
      <c r="C492" t="s">
        <v>1853</v>
      </c>
    </row>
    <row r="493" spans="1:3" x14ac:dyDescent="0.3">
      <c r="A493" t="s">
        <v>5592</v>
      </c>
      <c r="B493" t="s">
        <v>5593</v>
      </c>
      <c r="C493" t="s">
        <v>1853</v>
      </c>
    </row>
    <row r="494" spans="1:3" x14ac:dyDescent="0.3">
      <c r="A494" t="s">
        <v>5594</v>
      </c>
      <c r="B494" t="s">
        <v>5595</v>
      </c>
      <c r="C494" t="s">
        <v>1853</v>
      </c>
    </row>
    <row r="495" spans="1:3" x14ac:dyDescent="0.3">
      <c r="A495" t="s">
        <v>5596</v>
      </c>
      <c r="B495" t="s">
        <v>5597</v>
      </c>
      <c r="C495" t="s">
        <v>1853</v>
      </c>
    </row>
    <row r="496" spans="1:3" x14ac:dyDescent="0.3">
      <c r="A496" t="s">
        <v>5598</v>
      </c>
      <c r="B496" t="s">
        <v>5599</v>
      </c>
      <c r="C496" t="s">
        <v>1853</v>
      </c>
    </row>
    <row r="497" spans="1:3" x14ac:dyDescent="0.3">
      <c r="A497" t="s">
        <v>5600</v>
      </c>
      <c r="B497" t="s">
        <v>5601</v>
      </c>
      <c r="C497" t="s">
        <v>1853</v>
      </c>
    </row>
    <row r="498" spans="1:3" x14ac:dyDescent="0.3">
      <c r="A498" t="s">
        <v>5602</v>
      </c>
      <c r="B498" t="s">
        <v>5603</v>
      </c>
      <c r="C498" t="s">
        <v>1853</v>
      </c>
    </row>
    <row r="499" spans="1:3" x14ac:dyDescent="0.3">
      <c r="A499" t="s">
        <v>5604</v>
      </c>
      <c r="B499" t="s">
        <v>5605</v>
      </c>
      <c r="C499" t="s">
        <v>1853</v>
      </c>
    </row>
    <row r="500" spans="1:3" x14ac:dyDescent="0.3">
      <c r="A500" t="s">
        <v>5606</v>
      </c>
      <c r="B500" t="s">
        <v>5607</v>
      </c>
      <c r="C500" t="s">
        <v>1853</v>
      </c>
    </row>
    <row r="501" spans="1:3" x14ac:dyDescent="0.3">
      <c r="A501" t="s">
        <v>5608</v>
      </c>
      <c r="B501" t="s">
        <v>5609</v>
      </c>
      <c r="C501" t="s">
        <v>1853</v>
      </c>
    </row>
    <row r="502" spans="1:3" x14ac:dyDescent="0.3">
      <c r="A502" t="s">
        <v>5610</v>
      </c>
      <c r="B502" t="s">
        <v>5611</v>
      </c>
      <c r="C502" t="s">
        <v>1853</v>
      </c>
    </row>
    <row r="503" spans="1:3" x14ac:dyDescent="0.3">
      <c r="A503" t="s">
        <v>5612</v>
      </c>
      <c r="B503" t="s">
        <v>5613</v>
      </c>
      <c r="C503" t="s">
        <v>1853</v>
      </c>
    </row>
    <row r="504" spans="1:3" x14ac:dyDescent="0.3">
      <c r="A504" t="s">
        <v>5614</v>
      </c>
      <c r="B504" t="s">
        <v>5615</v>
      </c>
      <c r="C504" t="s">
        <v>1853</v>
      </c>
    </row>
    <row r="505" spans="1:3" x14ac:dyDescent="0.3">
      <c r="A505" t="s">
        <v>5616</v>
      </c>
      <c r="B505" t="s">
        <v>5617</v>
      </c>
      <c r="C505" t="s">
        <v>1853</v>
      </c>
    </row>
    <row r="506" spans="1:3" x14ac:dyDescent="0.3">
      <c r="A506" t="s">
        <v>5618</v>
      </c>
      <c r="B506" t="s">
        <v>5619</v>
      </c>
      <c r="C506" t="s">
        <v>1853</v>
      </c>
    </row>
    <row r="507" spans="1:3" x14ac:dyDescent="0.3">
      <c r="A507" t="s">
        <v>5620</v>
      </c>
      <c r="B507" t="s">
        <v>5621</v>
      </c>
      <c r="C507" t="s">
        <v>1853</v>
      </c>
    </row>
    <row r="508" spans="1:3" x14ac:dyDescent="0.3">
      <c r="A508" t="s">
        <v>5622</v>
      </c>
      <c r="B508" t="s">
        <v>5623</v>
      </c>
      <c r="C508" t="s">
        <v>1853</v>
      </c>
    </row>
    <row r="509" spans="1:3" x14ac:dyDescent="0.3">
      <c r="A509" t="s">
        <v>5624</v>
      </c>
      <c r="B509" t="s">
        <v>5625</v>
      </c>
      <c r="C509" t="s">
        <v>1853</v>
      </c>
    </row>
    <row r="510" spans="1:3" x14ac:dyDescent="0.3">
      <c r="A510" t="s">
        <v>5626</v>
      </c>
      <c r="B510" t="s">
        <v>5627</v>
      </c>
      <c r="C510" t="s">
        <v>1853</v>
      </c>
    </row>
    <row r="511" spans="1:3" x14ac:dyDescent="0.3">
      <c r="A511" t="s">
        <v>5628</v>
      </c>
      <c r="B511" t="s">
        <v>5629</v>
      </c>
      <c r="C511" t="s">
        <v>1853</v>
      </c>
    </row>
    <row r="512" spans="1:3" x14ac:dyDescent="0.3">
      <c r="A512" t="s">
        <v>5630</v>
      </c>
      <c r="B512" t="s">
        <v>5631</v>
      </c>
      <c r="C512" t="s">
        <v>1853</v>
      </c>
    </row>
    <row r="513" spans="1:3" x14ac:dyDescent="0.3">
      <c r="A513" t="s">
        <v>5632</v>
      </c>
      <c r="B513" t="s">
        <v>5633</v>
      </c>
      <c r="C513" t="s">
        <v>1853</v>
      </c>
    </row>
    <row r="514" spans="1:3" x14ac:dyDescent="0.3">
      <c r="A514" t="s">
        <v>5634</v>
      </c>
      <c r="B514" t="s">
        <v>5635</v>
      </c>
      <c r="C514" t="s">
        <v>1853</v>
      </c>
    </row>
    <row r="515" spans="1:3" x14ac:dyDescent="0.3">
      <c r="A515" t="s">
        <v>5636</v>
      </c>
      <c r="B515" t="s">
        <v>5637</v>
      </c>
      <c r="C515" t="s">
        <v>1853</v>
      </c>
    </row>
    <row r="516" spans="1:3" x14ac:dyDescent="0.3">
      <c r="A516" t="s">
        <v>5638</v>
      </c>
      <c r="B516" t="s">
        <v>5639</v>
      </c>
      <c r="C516" t="s">
        <v>1853</v>
      </c>
    </row>
    <row r="517" spans="1:3" x14ac:dyDescent="0.3">
      <c r="A517" t="s">
        <v>5640</v>
      </c>
      <c r="B517" t="s">
        <v>5641</v>
      </c>
      <c r="C517" t="s">
        <v>1853</v>
      </c>
    </row>
    <row r="518" spans="1:3" x14ac:dyDescent="0.3">
      <c r="A518" t="s">
        <v>5642</v>
      </c>
      <c r="B518" t="s">
        <v>5643</v>
      </c>
      <c r="C518" t="s">
        <v>1853</v>
      </c>
    </row>
    <row r="519" spans="1:3" x14ac:dyDescent="0.3">
      <c r="A519" t="s">
        <v>5644</v>
      </c>
      <c r="B519" t="s">
        <v>5645</v>
      </c>
      <c r="C519" t="s">
        <v>1853</v>
      </c>
    </row>
    <row r="520" spans="1:3" x14ac:dyDescent="0.3">
      <c r="A520" t="s">
        <v>5646</v>
      </c>
      <c r="B520" t="s">
        <v>5647</v>
      </c>
      <c r="C520" t="s">
        <v>1853</v>
      </c>
    </row>
    <row r="521" spans="1:3" x14ac:dyDescent="0.3">
      <c r="A521" t="s">
        <v>5648</v>
      </c>
      <c r="B521" t="s">
        <v>5649</v>
      </c>
      <c r="C521" t="s">
        <v>1853</v>
      </c>
    </row>
    <row r="522" spans="1:3" x14ac:dyDescent="0.3">
      <c r="A522" t="s">
        <v>5650</v>
      </c>
      <c r="B522" t="s">
        <v>4685</v>
      </c>
      <c r="C522" t="s">
        <v>1853</v>
      </c>
    </row>
    <row r="523" spans="1:3" x14ac:dyDescent="0.3">
      <c r="A523" t="s">
        <v>5651</v>
      </c>
      <c r="B523" t="s">
        <v>5652</v>
      </c>
      <c r="C523" t="s">
        <v>1845</v>
      </c>
    </row>
    <row r="524" spans="1:3" x14ac:dyDescent="0.3">
      <c r="A524" t="s">
        <v>5653</v>
      </c>
      <c r="B524" t="s">
        <v>5654</v>
      </c>
      <c r="C524" t="s">
        <v>1845</v>
      </c>
    </row>
    <row r="525" spans="1:3" x14ac:dyDescent="0.3">
      <c r="A525" t="s">
        <v>5655</v>
      </c>
      <c r="B525" t="s">
        <v>5656</v>
      </c>
      <c r="C525" t="s">
        <v>1845</v>
      </c>
    </row>
    <row r="526" spans="1:3" x14ac:dyDescent="0.3">
      <c r="A526" t="s">
        <v>5657</v>
      </c>
      <c r="B526" t="s">
        <v>5658</v>
      </c>
      <c r="C526" t="s">
        <v>1845</v>
      </c>
    </row>
    <row r="527" spans="1:3" x14ac:dyDescent="0.3">
      <c r="A527" t="s">
        <v>5659</v>
      </c>
      <c r="B527" t="s">
        <v>5660</v>
      </c>
      <c r="C527" t="s">
        <v>1845</v>
      </c>
    </row>
    <row r="528" spans="1:3" x14ac:dyDescent="0.3">
      <c r="A528" t="s">
        <v>5661</v>
      </c>
      <c r="B528" t="s">
        <v>5662</v>
      </c>
      <c r="C528" t="s">
        <v>1845</v>
      </c>
    </row>
    <row r="529" spans="1:3" x14ac:dyDescent="0.3">
      <c r="A529" t="s">
        <v>5663</v>
      </c>
      <c r="B529" t="s">
        <v>5664</v>
      </c>
      <c r="C529" t="s">
        <v>1845</v>
      </c>
    </row>
    <row r="530" spans="1:3" x14ac:dyDescent="0.3">
      <c r="A530" t="s">
        <v>5665</v>
      </c>
      <c r="B530" t="s">
        <v>5666</v>
      </c>
      <c r="C530" t="s">
        <v>1845</v>
      </c>
    </row>
    <row r="531" spans="1:3" x14ac:dyDescent="0.3">
      <c r="A531" t="s">
        <v>5667</v>
      </c>
      <c r="B531" t="s">
        <v>5668</v>
      </c>
      <c r="C531" t="s">
        <v>1845</v>
      </c>
    </row>
    <row r="532" spans="1:3" x14ac:dyDescent="0.3">
      <c r="A532" t="s">
        <v>5669</v>
      </c>
      <c r="B532" t="s">
        <v>5670</v>
      </c>
      <c r="C532" t="s">
        <v>1845</v>
      </c>
    </row>
    <row r="533" spans="1:3" x14ac:dyDescent="0.3">
      <c r="A533" t="s">
        <v>5671</v>
      </c>
      <c r="B533" t="s">
        <v>5672</v>
      </c>
      <c r="C533" t="s">
        <v>1845</v>
      </c>
    </row>
    <row r="534" spans="1:3" x14ac:dyDescent="0.3">
      <c r="A534" t="s">
        <v>5673</v>
      </c>
      <c r="B534" t="s">
        <v>4685</v>
      </c>
      <c r="C534" t="s">
        <v>1845</v>
      </c>
    </row>
    <row r="535" spans="1:3" x14ac:dyDescent="0.3">
      <c r="A535" t="s">
        <v>5674</v>
      </c>
      <c r="B535" t="s">
        <v>5675</v>
      </c>
      <c r="C535" t="s">
        <v>1865</v>
      </c>
    </row>
    <row r="536" spans="1:3" x14ac:dyDescent="0.3">
      <c r="A536" t="s">
        <v>5676</v>
      </c>
      <c r="B536" t="s">
        <v>5677</v>
      </c>
      <c r="C536" t="s">
        <v>1865</v>
      </c>
    </row>
    <row r="537" spans="1:3" x14ac:dyDescent="0.3">
      <c r="A537" t="s">
        <v>5678</v>
      </c>
      <c r="B537" t="s">
        <v>5679</v>
      </c>
      <c r="C537" t="s">
        <v>1865</v>
      </c>
    </row>
    <row r="538" spans="1:3" x14ac:dyDescent="0.3">
      <c r="A538" t="s">
        <v>5680</v>
      </c>
      <c r="B538" t="s">
        <v>4685</v>
      </c>
      <c r="C538" t="s">
        <v>1865</v>
      </c>
    </row>
    <row r="539" spans="1:3" x14ac:dyDescent="0.3">
      <c r="A539" t="s">
        <v>5681</v>
      </c>
      <c r="B539" t="s">
        <v>5682</v>
      </c>
      <c r="C539" t="s">
        <v>1905</v>
      </c>
    </row>
    <row r="540" spans="1:3" x14ac:dyDescent="0.3">
      <c r="A540" t="s">
        <v>5683</v>
      </c>
      <c r="B540" t="s">
        <v>5684</v>
      </c>
      <c r="C540" t="s">
        <v>1905</v>
      </c>
    </row>
    <row r="541" spans="1:3" x14ac:dyDescent="0.3">
      <c r="A541" t="s">
        <v>5685</v>
      </c>
      <c r="B541" t="s">
        <v>5686</v>
      </c>
      <c r="C541" t="s">
        <v>1905</v>
      </c>
    </row>
    <row r="542" spans="1:3" x14ac:dyDescent="0.3">
      <c r="A542" t="s">
        <v>5687</v>
      </c>
      <c r="B542" t="s">
        <v>5688</v>
      </c>
      <c r="C542" t="s">
        <v>1905</v>
      </c>
    </row>
    <row r="543" spans="1:3" x14ac:dyDescent="0.3">
      <c r="A543" t="s">
        <v>5689</v>
      </c>
      <c r="B543" t="s">
        <v>5690</v>
      </c>
      <c r="C543" t="s">
        <v>1905</v>
      </c>
    </row>
    <row r="544" spans="1:3" x14ac:dyDescent="0.3">
      <c r="A544" t="s">
        <v>5691</v>
      </c>
      <c r="B544" t="s">
        <v>5692</v>
      </c>
      <c r="C544" t="s">
        <v>1905</v>
      </c>
    </row>
    <row r="545" spans="1:3" x14ac:dyDescent="0.3">
      <c r="A545" t="s">
        <v>5693</v>
      </c>
      <c r="B545" t="s">
        <v>5694</v>
      </c>
      <c r="C545" t="s">
        <v>1905</v>
      </c>
    </row>
    <row r="546" spans="1:3" x14ac:dyDescent="0.3">
      <c r="A546" t="s">
        <v>5695</v>
      </c>
      <c r="B546" t="s">
        <v>5696</v>
      </c>
      <c r="C546" t="s">
        <v>1905</v>
      </c>
    </row>
    <row r="547" spans="1:3" x14ac:dyDescent="0.3">
      <c r="A547" t="s">
        <v>5697</v>
      </c>
      <c r="B547" t="s">
        <v>5698</v>
      </c>
      <c r="C547" t="s">
        <v>1905</v>
      </c>
    </row>
    <row r="548" spans="1:3" x14ac:dyDescent="0.3">
      <c r="A548" t="s">
        <v>5699</v>
      </c>
      <c r="B548" t="s">
        <v>5700</v>
      </c>
      <c r="C548" t="s">
        <v>1905</v>
      </c>
    </row>
    <row r="549" spans="1:3" x14ac:dyDescent="0.3">
      <c r="A549" t="s">
        <v>5701</v>
      </c>
      <c r="B549" t="s">
        <v>5702</v>
      </c>
      <c r="C549" t="s">
        <v>1905</v>
      </c>
    </row>
    <row r="550" spans="1:3" x14ac:dyDescent="0.3">
      <c r="A550" t="s">
        <v>5703</v>
      </c>
      <c r="B550" t="s">
        <v>5704</v>
      </c>
      <c r="C550" t="s">
        <v>1905</v>
      </c>
    </row>
    <row r="551" spans="1:3" x14ac:dyDescent="0.3">
      <c r="A551" t="s">
        <v>5705</v>
      </c>
      <c r="B551" t="s">
        <v>5706</v>
      </c>
      <c r="C551" t="s">
        <v>1905</v>
      </c>
    </row>
    <row r="552" spans="1:3" x14ac:dyDescent="0.3">
      <c r="A552" t="s">
        <v>5707</v>
      </c>
      <c r="B552" t="s">
        <v>5708</v>
      </c>
      <c r="C552" t="s">
        <v>1905</v>
      </c>
    </row>
    <row r="553" spans="1:3" x14ac:dyDescent="0.3">
      <c r="A553" t="s">
        <v>5709</v>
      </c>
      <c r="B553" t="s">
        <v>5710</v>
      </c>
      <c r="C553" t="s">
        <v>1905</v>
      </c>
    </row>
    <row r="554" spans="1:3" x14ac:dyDescent="0.3">
      <c r="A554" t="s">
        <v>5711</v>
      </c>
      <c r="B554" t="s">
        <v>5712</v>
      </c>
      <c r="C554" t="s">
        <v>1905</v>
      </c>
    </row>
    <row r="555" spans="1:3" x14ac:dyDescent="0.3">
      <c r="A555" t="s">
        <v>5713</v>
      </c>
      <c r="B555" t="s">
        <v>5714</v>
      </c>
      <c r="C555" t="s">
        <v>1905</v>
      </c>
    </row>
    <row r="556" spans="1:3" x14ac:dyDescent="0.3">
      <c r="A556" t="s">
        <v>5715</v>
      </c>
      <c r="B556" t="s">
        <v>5716</v>
      </c>
      <c r="C556" t="s">
        <v>1905</v>
      </c>
    </row>
    <row r="557" spans="1:3" x14ac:dyDescent="0.3">
      <c r="A557" t="s">
        <v>5717</v>
      </c>
      <c r="B557" t="s">
        <v>5718</v>
      </c>
      <c r="C557" t="s">
        <v>1905</v>
      </c>
    </row>
    <row r="558" spans="1:3" x14ac:dyDescent="0.3">
      <c r="A558" t="s">
        <v>5719</v>
      </c>
      <c r="B558" t="s">
        <v>5720</v>
      </c>
      <c r="C558" t="s">
        <v>1905</v>
      </c>
    </row>
    <row r="559" spans="1:3" x14ac:dyDescent="0.3">
      <c r="A559" t="s">
        <v>5721</v>
      </c>
      <c r="B559" t="s">
        <v>5722</v>
      </c>
      <c r="C559" t="s">
        <v>1905</v>
      </c>
    </row>
    <row r="560" spans="1:3" x14ac:dyDescent="0.3">
      <c r="A560" t="s">
        <v>5723</v>
      </c>
      <c r="B560" t="s">
        <v>5724</v>
      </c>
      <c r="C560" t="s">
        <v>1905</v>
      </c>
    </row>
    <row r="561" spans="1:3" x14ac:dyDescent="0.3">
      <c r="A561" t="s">
        <v>5725</v>
      </c>
      <c r="B561" t="s">
        <v>5726</v>
      </c>
      <c r="C561" t="s">
        <v>1905</v>
      </c>
    </row>
    <row r="562" spans="1:3" x14ac:dyDescent="0.3">
      <c r="A562" t="s">
        <v>5727</v>
      </c>
      <c r="B562" t="s">
        <v>5728</v>
      </c>
      <c r="C562" t="s">
        <v>1905</v>
      </c>
    </row>
    <row r="563" spans="1:3" x14ac:dyDescent="0.3">
      <c r="A563" t="s">
        <v>5729</v>
      </c>
      <c r="B563" t="s">
        <v>5730</v>
      </c>
      <c r="C563" t="s">
        <v>1905</v>
      </c>
    </row>
    <row r="564" spans="1:3" x14ac:dyDescent="0.3">
      <c r="A564" t="s">
        <v>5731</v>
      </c>
      <c r="B564" t="s">
        <v>5732</v>
      </c>
      <c r="C564" t="s">
        <v>1905</v>
      </c>
    </row>
    <row r="565" spans="1:3" x14ac:dyDescent="0.3">
      <c r="A565" t="s">
        <v>5733</v>
      </c>
      <c r="B565" t="s">
        <v>5734</v>
      </c>
      <c r="C565" t="s">
        <v>1905</v>
      </c>
    </row>
    <row r="566" spans="1:3" x14ac:dyDescent="0.3">
      <c r="A566" t="s">
        <v>5735</v>
      </c>
      <c r="B566" t="s">
        <v>5736</v>
      </c>
      <c r="C566" t="s">
        <v>1905</v>
      </c>
    </row>
    <row r="567" spans="1:3" x14ac:dyDescent="0.3">
      <c r="A567" t="s">
        <v>5737</v>
      </c>
      <c r="B567" t="s">
        <v>5738</v>
      </c>
      <c r="C567" t="s">
        <v>1905</v>
      </c>
    </row>
    <row r="568" spans="1:3" x14ac:dyDescent="0.3">
      <c r="A568" t="s">
        <v>5739</v>
      </c>
      <c r="B568" t="s">
        <v>5740</v>
      </c>
      <c r="C568" t="s">
        <v>1905</v>
      </c>
    </row>
    <row r="569" spans="1:3" x14ac:dyDescent="0.3">
      <c r="A569" t="s">
        <v>5741</v>
      </c>
      <c r="B569" t="s">
        <v>5742</v>
      </c>
      <c r="C569" t="s">
        <v>1905</v>
      </c>
    </row>
    <row r="570" spans="1:3" x14ac:dyDescent="0.3">
      <c r="A570" t="s">
        <v>5743</v>
      </c>
      <c r="B570" t="s">
        <v>5744</v>
      </c>
      <c r="C570" t="s">
        <v>1905</v>
      </c>
    </row>
    <row r="571" spans="1:3" x14ac:dyDescent="0.3">
      <c r="A571" t="s">
        <v>5745</v>
      </c>
      <c r="B571" t="s">
        <v>5746</v>
      </c>
      <c r="C571" t="s">
        <v>1905</v>
      </c>
    </row>
    <row r="572" spans="1:3" x14ac:dyDescent="0.3">
      <c r="A572" t="s">
        <v>5747</v>
      </c>
      <c r="B572" t="s">
        <v>5748</v>
      </c>
      <c r="C572" t="s">
        <v>1905</v>
      </c>
    </row>
    <row r="573" spans="1:3" x14ac:dyDescent="0.3">
      <c r="A573" t="s">
        <v>5749</v>
      </c>
      <c r="B573" t="s">
        <v>5750</v>
      </c>
      <c r="C573" t="s">
        <v>1905</v>
      </c>
    </row>
    <row r="574" spans="1:3" x14ac:dyDescent="0.3">
      <c r="A574" t="s">
        <v>5751</v>
      </c>
      <c r="B574" t="s">
        <v>5752</v>
      </c>
      <c r="C574" t="s">
        <v>1905</v>
      </c>
    </row>
    <row r="575" spans="1:3" x14ac:dyDescent="0.3">
      <c r="A575" t="s">
        <v>5753</v>
      </c>
      <c r="B575" t="s">
        <v>5754</v>
      </c>
      <c r="C575" t="s">
        <v>1905</v>
      </c>
    </row>
    <row r="576" spans="1:3" x14ac:dyDescent="0.3">
      <c r="A576" t="s">
        <v>5755</v>
      </c>
      <c r="B576" t="s">
        <v>5756</v>
      </c>
      <c r="C576" t="s">
        <v>1905</v>
      </c>
    </row>
    <row r="577" spans="1:3" x14ac:dyDescent="0.3">
      <c r="A577" t="s">
        <v>5757</v>
      </c>
      <c r="B577" t="s">
        <v>5758</v>
      </c>
      <c r="C577" t="s">
        <v>1905</v>
      </c>
    </row>
    <row r="578" spans="1:3" x14ac:dyDescent="0.3">
      <c r="A578" t="s">
        <v>5759</v>
      </c>
      <c r="B578" t="s">
        <v>5760</v>
      </c>
      <c r="C578" t="s">
        <v>1905</v>
      </c>
    </row>
    <row r="579" spans="1:3" x14ac:dyDescent="0.3">
      <c r="A579" t="s">
        <v>5761</v>
      </c>
      <c r="B579" t="s">
        <v>5762</v>
      </c>
      <c r="C579" t="s">
        <v>1905</v>
      </c>
    </row>
    <row r="580" spans="1:3" x14ac:dyDescent="0.3">
      <c r="A580" t="s">
        <v>5763</v>
      </c>
      <c r="B580" t="s">
        <v>5764</v>
      </c>
      <c r="C580" t="s">
        <v>1905</v>
      </c>
    </row>
    <row r="581" spans="1:3" x14ac:dyDescent="0.3">
      <c r="A581" t="s">
        <v>5765</v>
      </c>
      <c r="B581" t="s">
        <v>5766</v>
      </c>
      <c r="C581" t="s">
        <v>1905</v>
      </c>
    </row>
    <row r="582" spans="1:3" x14ac:dyDescent="0.3">
      <c r="A582" t="s">
        <v>5767</v>
      </c>
      <c r="B582" t="s">
        <v>5768</v>
      </c>
      <c r="C582" t="s">
        <v>1905</v>
      </c>
    </row>
    <row r="583" spans="1:3" x14ac:dyDescent="0.3">
      <c r="A583" t="s">
        <v>5769</v>
      </c>
      <c r="B583" t="s">
        <v>5770</v>
      </c>
      <c r="C583" t="s">
        <v>1905</v>
      </c>
    </row>
    <row r="584" spans="1:3" x14ac:dyDescent="0.3">
      <c r="A584" t="s">
        <v>5771</v>
      </c>
      <c r="B584" t="s">
        <v>5772</v>
      </c>
      <c r="C584" t="s">
        <v>1905</v>
      </c>
    </row>
    <row r="585" spans="1:3" x14ac:dyDescent="0.3">
      <c r="A585" t="s">
        <v>5773</v>
      </c>
      <c r="B585" t="s">
        <v>5774</v>
      </c>
      <c r="C585" t="s">
        <v>1905</v>
      </c>
    </row>
    <row r="586" spans="1:3" x14ac:dyDescent="0.3">
      <c r="A586" t="s">
        <v>5775</v>
      </c>
      <c r="B586" t="s">
        <v>5776</v>
      </c>
      <c r="C586" t="s">
        <v>1905</v>
      </c>
    </row>
    <row r="587" spans="1:3" x14ac:dyDescent="0.3">
      <c r="A587" t="s">
        <v>5777</v>
      </c>
      <c r="B587" t="s">
        <v>5778</v>
      </c>
      <c r="C587" t="s">
        <v>1905</v>
      </c>
    </row>
    <row r="588" spans="1:3" x14ac:dyDescent="0.3">
      <c r="A588" t="s">
        <v>5779</v>
      </c>
      <c r="B588" t="s">
        <v>5780</v>
      </c>
      <c r="C588" t="s">
        <v>1905</v>
      </c>
    </row>
    <row r="589" spans="1:3" x14ac:dyDescent="0.3">
      <c r="A589" t="s">
        <v>5781</v>
      </c>
      <c r="B589" t="s">
        <v>5782</v>
      </c>
      <c r="C589" t="s">
        <v>1905</v>
      </c>
    </row>
    <row r="590" spans="1:3" x14ac:dyDescent="0.3">
      <c r="A590" t="s">
        <v>5783</v>
      </c>
      <c r="B590" t="s">
        <v>5784</v>
      </c>
      <c r="C590" t="s">
        <v>1905</v>
      </c>
    </row>
    <row r="591" spans="1:3" x14ac:dyDescent="0.3">
      <c r="A591" t="s">
        <v>5785</v>
      </c>
      <c r="B591" t="s">
        <v>4685</v>
      </c>
      <c r="C591" t="s">
        <v>1905</v>
      </c>
    </row>
    <row r="592" spans="1:3" x14ac:dyDescent="0.3">
      <c r="A592" t="s">
        <v>5786</v>
      </c>
      <c r="B592" t="s">
        <v>5787</v>
      </c>
      <c r="C592" t="s">
        <v>2155</v>
      </c>
    </row>
    <row r="593" spans="1:3" x14ac:dyDescent="0.3">
      <c r="A593" t="s">
        <v>5788</v>
      </c>
      <c r="B593" t="s">
        <v>5789</v>
      </c>
      <c r="C593" t="s">
        <v>2155</v>
      </c>
    </row>
    <row r="594" spans="1:3" x14ac:dyDescent="0.3">
      <c r="A594" t="s">
        <v>5790</v>
      </c>
      <c r="B594" t="s">
        <v>5791</v>
      </c>
      <c r="C594" t="s">
        <v>2155</v>
      </c>
    </row>
    <row r="595" spans="1:3" x14ac:dyDescent="0.3">
      <c r="A595" t="s">
        <v>5792</v>
      </c>
      <c r="B595" t="s">
        <v>5793</v>
      </c>
      <c r="C595" t="s">
        <v>2155</v>
      </c>
    </row>
    <row r="596" spans="1:3" x14ac:dyDescent="0.3">
      <c r="A596" t="s">
        <v>5794</v>
      </c>
      <c r="B596" t="s">
        <v>5795</v>
      </c>
      <c r="C596" t="s">
        <v>2155</v>
      </c>
    </row>
    <row r="597" spans="1:3" x14ac:dyDescent="0.3">
      <c r="A597" t="s">
        <v>5796</v>
      </c>
      <c r="B597" t="s">
        <v>5797</v>
      </c>
      <c r="C597" t="s">
        <v>2155</v>
      </c>
    </row>
    <row r="598" spans="1:3" x14ac:dyDescent="0.3">
      <c r="A598" t="s">
        <v>5798</v>
      </c>
      <c r="B598" t="s">
        <v>5799</v>
      </c>
      <c r="C598" t="s">
        <v>2155</v>
      </c>
    </row>
    <row r="599" spans="1:3" x14ac:dyDescent="0.3">
      <c r="A599" t="s">
        <v>5800</v>
      </c>
      <c r="B599" t="s">
        <v>5801</v>
      </c>
      <c r="C599" t="s">
        <v>2155</v>
      </c>
    </row>
    <row r="600" spans="1:3" x14ac:dyDescent="0.3">
      <c r="A600" t="s">
        <v>5802</v>
      </c>
      <c r="B600" t="s">
        <v>5803</v>
      </c>
      <c r="C600" t="s">
        <v>2155</v>
      </c>
    </row>
    <row r="601" spans="1:3" x14ac:dyDescent="0.3">
      <c r="A601" t="s">
        <v>5804</v>
      </c>
      <c r="B601" t="s">
        <v>5805</v>
      </c>
      <c r="C601" t="s">
        <v>2155</v>
      </c>
    </row>
    <row r="602" spans="1:3" x14ac:dyDescent="0.3">
      <c r="A602" t="s">
        <v>5806</v>
      </c>
      <c r="B602" t="s">
        <v>5807</v>
      </c>
      <c r="C602" t="s">
        <v>2155</v>
      </c>
    </row>
    <row r="603" spans="1:3" x14ac:dyDescent="0.3">
      <c r="A603" t="s">
        <v>5808</v>
      </c>
      <c r="B603" t="s">
        <v>5809</v>
      </c>
      <c r="C603" t="s">
        <v>2155</v>
      </c>
    </row>
    <row r="604" spans="1:3" x14ac:dyDescent="0.3">
      <c r="A604" t="s">
        <v>5810</v>
      </c>
      <c r="B604" t="s">
        <v>5811</v>
      </c>
      <c r="C604" t="s">
        <v>2155</v>
      </c>
    </row>
    <row r="605" spans="1:3" x14ac:dyDescent="0.3">
      <c r="A605" t="s">
        <v>5812</v>
      </c>
      <c r="B605" t="s">
        <v>5813</v>
      </c>
      <c r="C605" t="s">
        <v>2155</v>
      </c>
    </row>
    <row r="606" spans="1:3" x14ac:dyDescent="0.3">
      <c r="A606" t="s">
        <v>5814</v>
      </c>
      <c r="B606" t="s">
        <v>5815</v>
      </c>
      <c r="C606" t="s">
        <v>2155</v>
      </c>
    </row>
    <row r="607" spans="1:3" x14ac:dyDescent="0.3">
      <c r="A607" t="s">
        <v>5816</v>
      </c>
      <c r="B607" t="s">
        <v>5817</v>
      </c>
      <c r="C607" t="s">
        <v>2155</v>
      </c>
    </row>
    <row r="608" spans="1:3" x14ac:dyDescent="0.3">
      <c r="A608" t="s">
        <v>5818</v>
      </c>
      <c r="B608" t="s">
        <v>5819</v>
      </c>
      <c r="C608" t="s">
        <v>2155</v>
      </c>
    </row>
    <row r="609" spans="1:3" x14ac:dyDescent="0.3">
      <c r="A609" t="s">
        <v>5820</v>
      </c>
      <c r="B609" t="s">
        <v>5821</v>
      </c>
      <c r="C609" t="s">
        <v>2155</v>
      </c>
    </row>
    <row r="610" spans="1:3" x14ac:dyDescent="0.3">
      <c r="A610" t="s">
        <v>5822</v>
      </c>
      <c r="B610" t="s">
        <v>5823</v>
      </c>
      <c r="C610" t="s">
        <v>2155</v>
      </c>
    </row>
    <row r="611" spans="1:3" x14ac:dyDescent="0.3">
      <c r="A611" t="s">
        <v>5824</v>
      </c>
      <c r="B611" t="s">
        <v>5825</v>
      </c>
      <c r="C611" t="s">
        <v>2155</v>
      </c>
    </row>
    <row r="612" spans="1:3" x14ac:dyDescent="0.3">
      <c r="A612" t="s">
        <v>5826</v>
      </c>
      <c r="B612" t="s">
        <v>5827</v>
      </c>
      <c r="C612" t="s">
        <v>2155</v>
      </c>
    </row>
    <row r="613" spans="1:3" x14ac:dyDescent="0.3">
      <c r="A613" t="s">
        <v>5828</v>
      </c>
      <c r="B613" t="s">
        <v>5829</v>
      </c>
      <c r="C613" t="s">
        <v>2155</v>
      </c>
    </row>
    <row r="614" spans="1:3" x14ac:dyDescent="0.3">
      <c r="A614" t="s">
        <v>5830</v>
      </c>
      <c r="B614" t="s">
        <v>5831</v>
      </c>
      <c r="C614" t="s">
        <v>2155</v>
      </c>
    </row>
    <row r="615" spans="1:3" x14ac:dyDescent="0.3">
      <c r="A615" t="s">
        <v>5832</v>
      </c>
      <c r="B615" t="s">
        <v>5833</v>
      </c>
      <c r="C615" t="s">
        <v>2155</v>
      </c>
    </row>
    <row r="616" spans="1:3" x14ac:dyDescent="0.3">
      <c r="A616" t="s">
        <v>5834</v>
      </c>
      <c r="B616" t="s">
        <v>5835</v>
      </c>
      <c r="C616" t="s">
        <v>2155</v>
      </c>
    </row>
    <row r="617" spans="1:3" x14ac:dyDescent="0.3">
      <c r="A617" t="s">
        <v>5836</v>
      </c>
      <c r="B617" t="s">
        <v>5837</v>
      </c>
      <c r="C617" t="s">
        <v>2155</v>
      </c>
    </row>
    <row r="618" spans="1:3" x14ac:dyDescent="0.3">
      <c r="A618" t="s">
        <v>5838</v>
      </c>
      <c r="B618" t="s">
        <v>5839</v>
      </c>
      <c r="C618" t="s">
        <v>2155</v>
      </c>
    </row>
    <row r="619" spans="1:3" x14ac:dyDescent="0.3">
      <c r="A619" t="s">
        <v>5840</v>
      </c>
      <c r="B619" t="s">
        <v>5841</v>
      </c>
      <c r="C619" t="s">
        <v>2155</v>
      </c>
    </row>
    <row r="620" spans="1:3" x14ac:dyDescent="0.3">
      <c r="A620" t="s">
        <v>5842</v>
      </c>
      <c r="B620" t="s">
        <v>5843</v>
      </c>
      <c r="C620" t="s">
        <v>2155</v>
      </c>
    </row>
    <row r="621" spans="1:3" x14ac:dyDescent="0.3">
      <c r="A621" t="s">
        <v>5844</v>
      </c>
      <c r="B621" t="s">
        <v>5845</v>
      </c>
      <c r="C621" t="s">
        <v>2155</v>
      </c>
    </row>
    <row r="622" spans="1:3" x14ac:dyDescent="0.3">
      <c r="A622" t="s">
        <v>5846</v>
      </c>
      <c r="B622" t="s">
        <v>5847</v>
      </c>
      <c r="C622" t="s">
        <v>2155</v>
      </c>
    </row>
    <row r="623" spans="1:3" x14ac:dyDescent="0.3">
      <c r="A623" t="s">
        <v>5848</v>
      </c>
      <c r="B623" t="s">
        <v>5849</v>
      </c>
      <c r="C623" t="s">
        <v>2155</v>
      </c>
    </row>
    <row r="624" spans="1:3" x14ac:dyDescent="0.3">
      <c r="A624" t="s">
        <v>5850</v>
      </c>
      <c r="B624" t="s">
        <v>5851</v>
      </c>
      <c r="C624" t="s">
        <v>2155</v>
      </c>
    </row>
    <row r="625" spans="1:3" x14ac:dyDescent="0.3">
      <c r="A625" t="s">
        <v>5852</v>
      </c>
      <c r="B625" t="s">
        <v>5853</v>
      </c>
      <c r="C625" t="s">
        <v>2155</v>
      </c>
    </row>
    <row r="626" spans="1:3" x14ac:dyDescent="0.3">
      <c r="A626" t="s">
        <v>5854</v>
      </c>
      <c r="B626" t="s">
        <v>5855</v>
      </c>
      <c r="C626" t="s">
        <v>2155</v>
      </c>
    </row>
    <row r="627" spans="1:3" x14ac:dyDescent="0.3">
      <c r="A627" t="s">
        <v>5856</v>
      </c>
      <c r="B627" t="s">
        <v>5857</v>
      </c>
      <c r="C627" t="s">
        <v>2155</v>
      </c>
    </row>
    <row r="628" spans="1:3" x14ac:dyDescent="0.3">
      <c r="A628" t="s">
        <v>5858</v>
      </c>
      <c r="B628" t="s">
        <v>5859</v>
      </c>
      <c r="C628" t="s">
        <v>2155</v>
      </c>
    </row>
    <row r="629" spans="1:3" x14ac:dyDescent="0.3">
      <c r="A629" t="s">
        <v>5860</v>
      </c>
      <c r="B629" t="s">
        <v>5861</v>
      </c>
      <c r="C629" t="s">
        <v>2155</v>
      </c>
    </row>
    <row r="630" spans="1:3" x14ac:dyDescent="0.3">
      <c r="A630" t="s">
        <v>5862</v>
      </c>
      <c r="B630" t="s">
        <v>5863</v>
      </c>
      <c r="C630" t="s">
        <v>2155</v>
      </c>
    </row>
    <row r="631" spans="1:3" x14ac:dyDescent="0.3">
      <c r="A631" t="s">
        <v>5864</v>
      </c>
      <c r="B631" t="s">
        <v>5865</v>
      </c>
      <c r="C631" t="s">
        <v>2155</v>
      </c>
    </row>
    <row r="632" spans="1:3" x14ac:dyDescent="0.3">
      <c r="A632" t="s">
        <v>5866</v>
      </c>
      <c r="B632" t="s">
        <v>5867</v>
      </c>
      <c r="C632" t="s">
        <v>2155</v>
      </c>
    </row>
    <row r="633" spans="1:3" x14ac:dyDescent="0.3">
      <c r="A633" t="s">
        <v>5868</v>
      </c>
      <c r="B633" t="s">
        <v>5869</v>
      </c>
      <c r="C633" t="s">
        <v>2155</v>
      </c>
    </row>
    <row r="634" spans="1:3" x14ac:dyDescent="0.3">
      <c r="A634" t="s">
        <v>5870</v>
      </c>
      <c r="B634" t="s">
        <v>5871</v>
      </c>
      <c r="C634" t="s">
        <v>2155</v>
      </c>
    </row>
    <row r="635" spans="1:3" x14ac:dyDescent="0.3">
      <c r="A635" t="s">
        <v>5872</v>
      </c>
      <c r="B635" t="s">
        <v>5873</v>
      </c>
      <c r="C635" t="s">
        <v>2155</v>
      </c>
    </row>
    <row r="636" spans="1:3" x14ac:dyDescent="0.3">
      <c r="A636" t="s">
        <v>5874</v>
      </c>
      <c r="B636" t="s">
        <v>5875</v>
      </c>
      <c r="C636" t="s">
        <v>2155</v>
      </c>
    </row>
    <row r="637" spans="1:3" x14ac:dyDescent="0.3">
      <c r="A637" t="s">
        <v>5876</v>
      </c>
      <c r="B637" t="s">
        <v>5877</v>
      </c>
      <c r="C637" t="s">
        <v>2155</v>
      </c>
    </row>
    <row r="638" spans="1:3" x14ac:dyDescent="0.3">
      <c r="A638" t="s">
        <v>5878</v>
      </c>
      <c r="B638" t="s">
        <v>5879</v>
      </c>
      <c r="C638" t="s">
        <v>2155</v>
      </c>
    </row>
    <row r="639" spans="1:3" x14ac:dyDescent="0.3">
      <c r="A639" t="s">
        <v>5880</v>
      </c>
      <c r="B639" t="s">
        <v>5881</v>
      </c>
      <c r="C639" t="s">
        <v>2155</v>
      </c>
    </row>
    <row r="640" spans="1:3" x14ac:dyDescent="0.3">
      <c r="A640" t="s">
        <v>5882</v>
      </c>
      <c r="B640" t="s">
        <v>5883</v>
      </c>
      <c r="C640" t="s">
        <v>2155</v>
      </c>
    </row>
    <row r="641" spans="1:3" x14ac:dyDescent="0.3">
      <c r="A641" t="s">
        <v>5884</v>
      </c>
      <c r="B641" t="s">
        <v>5885</v>
      </c>
      <c r="C641" t="s">
        <v>2155</v>
      </c>
    </row>
    <row r="642" spans="1:3" x14ac:dyDescent="0.3">
      <c r="A642" t="s">
        <v>5886</v>
      </c>
      <c r="B642" t="s">
        <v>5887</v>
      </c>
      <c r="C642" t="s">
        <v>2155</v>
      </c>
    </row>
    <row r="643" spans="1:3" x14ac:dyDescent="0.3">
      <c r="A643" t="s">
        <v>5888</v>
      </c>
      <c r="B643" t="s">
        <v>5889</v>
      </c>
      <c r="C643" t="s">
        <v>2155</v>
      </c>
    </row>
    <row r="644" spans="1:3" x14ac:dyDescent="0.3">
      <c r="A644" t="s">
        <v>5890</v>
      </c>
      <c r="B644" t="s">
        <v>5891</v>
      </c>
      <c r="C644" t="s">
        <v>2155</v>
      </c>
    </row>
    <row r="645" spans="1:3" x14ac:dyDescent="0.3">
      <c r="A645" t="s">
        <v>5892</v>
      </c>
      <c r="B645" t="s">
        <v>5893</v>
      </c>
      <c r="C645" t="s">
        <v>2155</v>
      </c>
    </row>
    <row r="646" spans="1:3" x14ac:dyDescent="0.3">
      <c r="A646" t="s">
        <v>5894</v>
      </c>
      <c r="B646" t="s">
        <v>5895</v>
      </c>
      <c r="C646" t="s">
        <v>2155</v>
      </c>
    </row>
    <row r="647" spans="1:3" x14ac:dyDescent="0.3">
      <c r="A647" t="s">
        <v>5896</v>
      </c>
      <c r="B647" t="s">
        <v>5897</v>
      </c>
      <c r="C647" t="s">
        <v>2155</v>
      </c>
    </row>
    <row r="648" spans="1:3" x14ac:dyDescent="0.3">
      <c r="A648" t="s">
        <v>5898</v>
      </c>
      <c r="B648" t="s">
        <v>5899</v>
      </c>
      <c r="C648" t="s">
        <v>2155</v>
      </c>
    </row>
    <row r="649" spans="1:3" x14ac:dyDescent="0.3">
      <c r="A649" t="s">
        <v>5900</v>
      </c>
      <c r="B649" t="s">
        <v>5901</v>
      </c>
      <c r="C649" t="s">
        <v>2155</v>
      </c>
    </row>
    <row r="650" spans="1:3" x14ac:dyDescent="0.3">
      <c r="A650" t="s">
        <v>5902</v>
      </c>
      <c r="B650" t="s">
        <v>5903</v>
      </c>
      <c r="C650" t="s">
        <v>2155</v>
      </c>
    </row>
    <row r="651" spans="1:3" x14ac:dyDescent="0.3">
      <c r="A651" t="s">
        <v>5904</v>
      </c>
      <c r="B651" t="s">
        <v>4685</v>
      </c>
      <c r="C651" t="s">
        <v>2155</v>
      </c>
    </row>
    <row r="652" spans="1:3" x14ac:dyDescent="0.3">
      <c r="A652" t="s">
        <v>5905</v>
      </c>
      <c r="B652" t="s">
        <v>5906</v>
      </c>
      <c r="C652" t="s">
        <v>1883</v>
      </c>
    </row>
    <row r="653" spans="1:3" x14ac:dyDescent="0.3">
      <c r="A653" t="s">
        <v>5907</v>
      </c>
      <c r="B653" t="s">
        <v>5908</v>
      </c>
      <c r="C653" t="s">
        <v>1883</v>
      </c>
    </row>
    <row r="654" spans="1:3" x14ac:dyDescent="0.3">
      <c r="A654" t="s">
        <v>5909</v>
      </c>
      <c r="B654" t="s">
        <v>5910</v>
      </c>
      <c r="C654" t="s">
        <v>1883</v>
      </c>
    </row>
    <row r="655" spans="1:3" x14ac:dyDescent="0.3">
      <c r="A655" t="s">
        <v>5911</v>
      </c>
      <c r="B655" t="s">
        <v>5912</v>
      </c>
      <c r="C655" t="s">
        <v>1883</v>
      </c>
    </row>
    <row r="656" spans="1:3" x14ac:dyDescent="0.3">
      <c r="A656" t="s">
        <v>5913</v>
      </c>
      <c r="B656" t="s">
        <v>5914</v>
      </c>
      <c r="C656" t="s">
        <v>1883</v>
      </c>
    </row>
    <row r="657" spans="1:3" x14ac:dyDescent="0.3">
      <c r="A657" t="s">
        <v>5915</v>
      </c>
      <c r="B657" t="s">
        <v>5916</v>
      </c>
      <c r="C657" t="s">
        <v>1883</v>
      </c>
    </row>
    <row r="658" spans="1:3" x14ac:dyDescent="0.3">
      <c r="A658" t="s">
        <v>5917</v>
      </c>
      <c r="B658" t="s">
        <v>5918</v>
      </c>
      <c r="C658" t="s">
        <v>1883</v>
      </c>
    </row>
    <row r="659" spans="1:3" x14ac:dyDescent="0.3">
      <c r="A659" t="s">
        <v>5919</v>
      </c>
      <c r="B659" t="s">
        <v>5920</v>
      </c>
      <c r="C659" t="s">
        <v>1883</v>
      </c>
    </row>
    <row r="660" spans="1:3" x14ac:dyDescent="0.3">
      <c r="A660" t="s">
        <v>5921</v>
      </c>
      <c r="B660" t="s">
        <v>5922</v>
      </c>
      <c r="C660" t="s">
        <v>1883</v>
      </c>
    </row>
    <row r="661" spans="1:3" x14ac:dyDescent="0.3">
      <c r="A661" t="s">
        <v>5923</v>
      </c>
      <c r="B661" t="s">
        <v>5924</v>
      </c>
      <c r="C661" t="s">
        <v>1883</v>
      </c>
    </row>
    <row r="662" spans="1:3" x14ac:dyDescent="0.3">
      <c r="A662" t="s">
        <v>5925</v>
      </c>
      <c r="B662" t="s">
        <v>5926</v>
      </c>
      <c r="C662" t="s">
        <v>1883</v>
      </c>
    </row>
    <row r="663" spans="1:3" x14ac:dyDescent="0.3">
      <c r="A663" t="s">
        <v>5927</v>
      </c>
      <c r="B663" t="s">
        <v>5928</v>
      </c>
      <c r="C663" t="s">
        <v>1883</v>
      </c>
    </row>
    <row r="664" spans="1:3" x14ac:dyDescent="0.3">
      <c r="A664" t="s">
        <v>5929</v>
      </c>
      <c r="B664" t="s">
        <v>5930</v>
      </c>
      <c r="C664" t="s">
        <v>1883</v>
      </c>
    </row>
    <row r="665" spans="1:3" x14ac:dyDescent="0.3">
      <c r="A665" t="s">
        <v>5931</v>
      </c>
      <c r="B665" t="s">
        <v>5932</v>
      </c>
      <c r="C665" t="s">
        <v>1883</v>
      </c>
    </row>
    <row r="666" spans="1:3" x14ac:dyDescent="0.3">
      <c r="A666" t="s">
        <v>5933</v>
      </c>
      <c r="B666" t="s">
        <v>5934</v>
      </c>
      <c r="C666" t="s">
        <v>1883</v>
      </c>
    </row>
    <row r="667" spans="1:3" x14ac:dyDescent="0.3">
      <c r="A667" t="s">
        <v>5935</v>
      </c>
      <c r="B667" t="s">
        <v>5936</v>
      </c>
      <c r="C667" t="s">
        <v>1883</v>
      </c>
    </row>
    <row r="668" spans="1:3" x14ac:dyDescent="0.3">
      <c r="A668" t="s">
        <v>5937</v>
      </c>
      <c r="B668" t="s">
        <v>5938</v>
      </c>
      <c r="C668" t="s">
        <v>1883</v>
      </c>
    </row>
    <row r="669" spans="1:3" x14ac:dyDescent="0.3">
      <c r="A669" t="s">
        <v>5939</v>
      </c>
      <c r="B669" t="s">
        <v>5940</v>
      </c>
      <c r="C669" t="s">
        <v>1883</v>
      </c>
    </row>
    <row r="670" spans="1:3" x14ac:dyDescent="0.3">
      <c r="A670" t="s">
        <v>5941</v>
      </c>
      <c r="B670" t="s">
        <v>5942</v>
      </c>
      <c r="C670" t="s">
        <v>1883</v>
      </c>
    </row>
    <row r="671" spans="1:3" x14ac:dyDescent="0.3">
      <c r="A671" t="s">
        <v>5943</v>
      </c>
      <c r="B671" t="s">
        <v>4685</v>
      </c>
      <c r="C671" t="s">
        <v>1883</v>
      </c>
    </row>
    <row r="672" spans="1:3" x14ac:dyDescent="0.3">
      <c r="A672" t="s">
        <v>5944</v>
      </c>
      <c r="B672" t="s">
        <v>5945</v>
      </c>
      <c r="C672" t="s">
        <v>1885</v>
      </c>
    </row>
    <row r="673" spans="1:3" x14ac:dyDescent="0.3">
      <c r="A673" t="s">
        <v>5946</v>
      </c>
      <c r="B673" t="s">
        <v>5947</v>
      </c>
      <c r="C673" t="s">
        <v>1885</v>
      </c>
    </row>
    <row r="674" spans="1:3" x14ac:dyDescent="0.3">
      <c r="A674" t="s">
        <v>5948</v>
      </c>
      <c r="B674" t="s">
        <v>5949</v>
      </c>
      <c r="C674" t="s">
        <v>1885</v>
      </c>
    </row>
    <row r="675" spans="1:3" x14ac:dyDescent="0.3">
      <c r="A675" t="s">
        <v>5950</v>
      </c>
      <c r="B675" t="s">
        <v>5951</v>
      </c>
      <c r="C675" t="s">
        <v>1885</v>
      </c>
    </row>
    <row r="676" spans="1:3" x14ac:dyDescent="0.3">
      <c r="A676" t="s">
        <v>5952</v>
      </c>
      <c r="B676" t="s">
        <v>5953</v>
      </c>
      <c r="C676" t="s">
        <v>1885</v>
      </c>
    </row>
    <row r="677" spans="1:3" x14ac:dyDescent="0.3">
      <c r="A677" t="s">
        <v>5954</v>
      </c>
      <c r="B677" t="s">
        <v>5955</v>
      </c>
      <c r="C677" t="s">
        <v>1885</v>
      </c>
    </row>
    <row r="678" spans="1:3" x14ac:dyDescent="0.3">
      <c r="A678" t="s">
        <v>5956</v>
      </c>
      <c r="B678" t="s">
        <v>5957</v>
      </c>
      <c r="C678" t="s">
        <v>1885</v>
      </c>
    </row>
    <row r="679" spans="1:3" x14ac:dyDescent="0.3">
      <c r="A679" t="s">
        <v>5958</v>
      </c>
      <c r="B679" t="s">
        <v>5959</v>
      </c>
      <c r="C679" t="s">
        <v>1885</v>
      </c>
    </row>
    <row r="680" spans="1:3" x14ac:dyDescent="0.3">
      <c r="A680" t="s">
        <v>5960</v>
      </c>
      <c r="B680" t="s">
        <v>5961</v>
      </c>
      <c r="C680" t="s">
        <v>1885</v>
      </c>
    </row>
    <row r="681" spans="1:3" x14ac:dyDescent="0.3">
      <c r="A681" t="s">
        <v>5962</v>
      </c>
      <c r="B681" t="s">
        <v>5963</v>
      </c>
      <c r="C681" t="s">
        <v>1885</v>
      </c>
    </row>
    <row r="682" spans="1:3" x14ac:dyDescent="0.3">
      <c r="A682" t="s">
        <v>5964</v>
      </c>
      <c r="B682" t="s">
        <v>5965</v>
      </c>
      <c r="C682" t="s">
        <v>1885</v>
      </c>
    </row>
    <row r="683" spans="1:3" x14ac:dyDescent="0.3">
      <c r="A683" t="s">
        <v>5966</v>
      </c>
      <c r="B683" t="s">
        <v>5967</v>
      </c>
      <c r="C683" t="s">
        <v>1885</v>
      </c>
    </row>
    <row r="684" spans="1:3" x14ac:dyDescent="0.3">
      <c r="A684" t="s">
        <v>5968</v>
      </c>
      <c r="B684" t="s">
        <v>5969</v>
      </c>
      <c r="C684" t="s">
        <v>1885</v>
      </c>
    </row>
    <row r="685" spans="1:3" x14ac:dyDescent="0.3">
      <c r="A685" t="s">
        <v>5970</v>
      </c>
      <c r="B685" t="s">
        <v>5971</v>
      </c>
      <c r="C685" t="s">
        <v>1885</v>
      </c>
    </row>
    <row r="686" spans="1:3" x14ac:dyDescent="0.3">
      <c r="A686" t="s">
        <v>5972</v>
      </c>
      <c r="B686" t="s">
        <v>5973</v>
      </c>
      <c r="C686" t="s">
        <v>1885</v>
      </c>
    </row>
    <row r="687" spans="1:3" x14ac:dyDescent="0.3">
      <c r="A687" t="s">
        <v>5974</v>
      </c>
      <c r="B687" t="s">
        <v>5975</v>
      </c>
      <c r="C687" t="s">
        <v>1885</v>
      </c>
    </row>
    <row r="688" spans="1:3" x14ac:dyDescent="0.3">
      <c r="A688" t="s">
        <v>5976</v>
      </c>
      <c r="B688" t="s">
        <v>5977</v>
      </c>
      <c r="C688" t="s">
        <v>1885</v>
      </c>
    </row>
    <row r="689" spans="1:3" x14ac:dyDescent="0.3">
      <c r="A689" t="s">
        <v>5978</v>
      </c>
      <c r="B689" t="s">
        <v>5979</v>
      </c>
      <c r="C689" t="s">
        <v>1885</v>
      </c>
    </row>
    <row r="690" spans="1:3" x14ac:dyDescent="0.3">
      <c r="A690" t="s">
        <v>5980</v>
      </c>
      <c r="B690" t="s">
        <v>5981</v>
      </c>
      <c r="C690" t="s">
        <v>1885</v>
      </c>
    </row>
    <row r="691" spans="1:3" x14ac:dyDescent="0.3">
      <c r="A691" t="s">
        <v>5982</v>
      </c>
      <c r="B691" t="s">
        <v>5983</v>
      </c>
      <c r="C691" t="s">
        <v>1885</v>
      </c>
    </row>
    <row r="692" spans="1:3" x14ac:dyDescent="0.3">
      <c r="A692" t="s">
        <v>5984</v>
      </c>
      <c r="B692" t="s">
        <v>5985</v>
      </c>
      <c r="C692" t="s">
        <v>1885</v>
      </c>
    </row>
    <row r="693" spans="1:3" x14ac:dyDescent="0.3">
      <c r="A693" t="s">
        <v>5986</v>
      </c>
      <c r="B693" t="s">
        <v>5987</v>
      </c>
      <c r="C693" t="s">
        <v>1885</v>
      </c>
    </row>
    <row r="694" spans="1:3" x14ac:dyDescent="0.3">
      <c r="A694" t="s">
        <v>5988</v>
      </c>
      <c r="B694" t="s">
        <v>5989</v>
      </c>
      <c r="C694" t="s">
        <v>1885</v>
      </c>
    </row>
    <row r="695" spans="1:3" x14ac:dyDescent="0.3">
      <c r="A695" t="s">
        <v>5990</v>
      </c>
      <c r="B695" t="s">
        <v>5991</v>
      </c>
      <c r="C695" t="s">
        <v>1885</v>
      </c>
    </row>
    <row r="696" spans="1:3" x14ac:dyDescent="0.3">
      <c r="A696" t="s">
        <v>5992</v>
      </c>
      <c r="B696" t="s">
        <v>5993</v>
      </c>
      <c r="C696" t="s">
        <v>1885</v>
      </c>
    </row>
    <row r="697" spans="1:3" x14ac:dyDescent="0.3">
      <c r="A697" t="s">
        <v>5994</v>
      </c>
      <c r="B697" t="s">
        <v>5995</v>
      </c>
      <c r="C697" t="s">
        <v>1885</v>
      </c>
    </row>
    <row r="698" spans="1:3" x14ac:dyDescent="0.3">
      <c r="A698" t="s">
        <v>5996</v>
      </c>
      <c r="B698" t="s">
        <v>5997</v>
      </c>
      <c r="C698" t="s">
        <v>1885</v>
      </c>
    </row>
    <row r="699" spans="1:3" x14ac:dyDescent="0.3">
      <c r="A699" t="s">
        <v>5998</v>
      </c>
      <c r="B699" t="s">
        <v>5999</v>
      </c>
      <c r="C699" t="s">
        <v>1885</v>
      </c>
    </row>
    <row r="700" spans="1:3" x14ac:dyDescent="0.3">
      <c r="A700" t="s">
        <v>6000</v>
      </c>
      <c r="B700" t="s">
        <v>6001</v>
      </c>
      <c r="C700" t="s">
        <v>1885</v>
      </c>
    </row>
    <row r="701" spans="1:3" x14ac:dyDescent="0.3">
      <c r="A701" t="s">
        <v>6002</v>
      </c>
      <c r="B701" t="s">
        <v>6003</v>
      </c>
      <c r="C701" t="s">
        <v>1885</v>
      </c>
    </row>
    <row r="702" spans="1:3" x14ac:dyDescent="0.3">
      <c r="A702" t="s">
        <v>6004</v>
      </c>
      <c r="B702" t="s">
        <v>6005</v>
      </c>
      <c r="C702" t="s">
        <v>1885</v>
      </c>
    </row>
    <row r="703" spans="1:3" x14ac:dyDescent="0.3">
      <c r="A703" t="s">
        <v>6006</v>
      </c>
      <c r="B703" t="s">
        <v>6007</v>
      </c>
      <c r="C703" t="s">
        <v>1885</v>
      </c>
    </row>
    <row r="704" spans="1:3" x14ac:dyDescent="0.3">
      <c r="A704" t="s">
        <v>6008</v>
      </c>
      <c r="B704" t="s">
        <v>6009</v>
      </c>
      <c r="C704" t="s">
        <v>1885</v>
      </c>
    </row>
    <row r="705" spans="1:3" x14ac:dyDescent="0.3">
      <c r="A705" t="s">
        <v>6010</v>
      </c>
      <c r="B705" t="s">
        <v>6011</v>
      </c>
      <c r="C705" t="s">
        <v>1885</v>
      </c>
    </row>
    <row r="706" spans="1:3" x14ac:dyDescent="0.3">
      <c r="A706" t="s">
        <v>6012</v>
      </c>
      <c r="B706" t="s">
        <v>6013</v>
      </c>
      <c r="C706" t="s">
        <v>1885</v>
      </c>
    </row>
    <row r="707" spans="1:3" x14ac:dyDescent="0.3">
      <c r="A707" t="s">
        <v>6014</v>
      </c>
      <c r="B707" t="s">
        <v>6015</v>
      </c>
      <c r="C707" t="s">
        <v>1885</v>
      </c>
    </row>
    <row r="708" spans="1:3" x14ac:dyDescent="0.3">
      <c r="A708" t="s">
        <v>6016</v>
      </c>
      <c r="B708" t="s">
        <v>6017</v>
      </c>
      <c r="C708" t="s">
        <v>1885</v>
      </c>
    </row>
    <row r="709" spans="1:3" x14ac:dyDescent="0.3">
      <c r="A709" t="s">
        <v>6018</v>
      </c>
      <c r="B709" t="s">
        <v>6019</v>
      </c>
      <c r="C709" t="s">
        <v>1885</v>
      </c>
    </row>
    <row r="710" spans="1:3" x14ac:dyDescent="0.3">
      <c r="A710" t="s">
        <v>6020</v>
      </c>
      <c r="B710" t="s">
        <v>6021</v>
      </c>
      <c r="C710" t="s">
        <v>1885</v>
      </c>
    </row>
    <row r="711" spans="1:3" x14ac:dyDescent="0.3">
      <c r="A711" t="s">
        <v>6022</v>
      </c>
      <c r="B711" t="s">
        <v>6023</v>
      </c>
      <c r="C711" t="s">
        <v>1885</v>
      </c>
    </row>
    <row r="712" spans="1:3" x14ac:dyDescent="0.3">
      <c r="A712" t="s">
        <v>6024</v>
      </c>
      <c r="B712" t="s">
        <v>6025</v>
      </c>
      <c r="C712" t="s">
        <v>1885</v>
      </c>
    </row>
    <row r="713" spans="1:3" x14ac:dyDescent="0.3">
      <c r="A713" t="s">
        <v>6026</v>
      </c>
      <c r="B713" t="s">
        <v>6027</v>
      </c>
      <c r="C713" t="s">
        <v>1885</v>
      </c>
    </row>
    <row r="714" spans="1:3" x14ac:dyDescent="0.3">
      <c r="A714" t="s">
        <v>6028</v>
      </c>
      <c r="B714" t="s">
        <v>6029</v>
      </c>
      <c r="C714" t="s">
        <v>1885</v>
      </c>
    </row>
    <row r="715" spans="1:3" x14ac:dyDescent="0.3">
      <c r="A715" t="s">
        <v>6030</v>
      </c>
      <c r="B715" t="s">
        <v>6031</v>
      </c>
      <c r="C715" t="s">
        <v>1885</v>
      </c>
    </row>
    <row r="716" spans="1:3" x14ac:dyDescent="0.3">
      <c r="A716" t="s">
        <v>6032</v>
      </c>
      <c r="B716" t="s">
        <v>6033</v>
      </c>
      <c r="C716" t="s">
        <v>1885</v>
      </c>
    </row>
    <row r="717" spans="1:3" x14ac:dyDescent="0.3">
      <c r="A717" t="s">
        <v>6034</v>
      </c>
      <c r="B717" t="s">
        <v>6035</v>
      </c>
      <c r="C717" t="s">
        <v>1885</v>
      </c>
    </row>
    <row r="718" spans="1:3" x14ac:dyDescent="0.3">
      <c r="A718" t="s">
        <v>6036</v>
      </c>
      <c r="B718" t="s">
        <v>6037</v>
      </c>
      <c r="C718" t="s">
        <v>1885</v>
      </c>
    </row>
    <row r="719" spans="1:3" x14ac:dyDescent="0.3">
      <c r="A719" t="s">
        <v>6038</v>
      </c>
      <c r="B719" t="s">
        <v>6039</v>
      </c>
      <c r="C719" t="s">
        <v>1885</v>
      </c>
    </row>
    <row r="720" spans="1:3" x14ac:dyDescent="0.3">
      <c r="A720" t="s">
        <v>6040</v>
      </c>
      <c r="B720" t="s">
        <v>6041</v>
      </c>
      <c r="C720" t="s">
        <v>1885</v>
      </c>
    </row>
    <row r="721" spans="1:3" x14ac:dyDescent="0.3">
      <c r="A721" t="s">
        <v>6042</v>
      </c>
      <c r="B721" t="s">
        <v>6043</v>
      </c>
      <c r="C721" t="s">
        <v>1885</v>
      </c>
    </row>
    <row r="722" spans="1:3" x14ac:dyDescent="0.3">
      <c r="A722" t="s">
        <v>6044</v>
      </c>
      <c r="B722" t="s">
        <v>6045</v>
      </c>
      <c r="C722" t="s">
        <v>1885</v>
      </c>
    </row>
    <row r="723" spans="1:3" x14ac:dyDescent="0.3">
      <c r="A723" t="s">
        <v>6046</v>
      </c>
      <c r="B723" t="s">
        <v>6047</v>
      </c>
      <c r="C723" t="s">
        <v>1885</v>
      </c>
    </row>
    <row r="724" spans="1:3" x14ac:dyDescent="0.3">
      <c r="A724" t="s">
        <v>6048</v>
      </c>
      <c r="B724" t="s">
        <v>6049</v>
      </c>
      <c r="C724" t="s">
        <v>1885</v>
      </c>
    </row>
    <row r="725" spans="1:3" x14ac:dyDescent="0.3">
      <c r="A725" t="s">
        <v>6050</v>
      </c>
      <c r="B725" t="s">
        <v>6051</v>
      </c>
      <c r="C725" t="s">
        <v>1885</v>
      </c>
    </row>
    <row r="726" spans="1:3" x14ac:dyDescent="0.3">
      <c r="A726" t="s">
        <v>6052</v>
      </c>
      <c r="B726" t="s">
        <v>6053</v>
      </c>
      <c r="C726" t="s">
        <v>1885</v>
      </c>
    </row>
    <row r="727" spans="1:3" x14ac:dyDescent="0.3">
      <c r="A727" t="s">
        <v>6054</v>
      </c>
      <c r="B727" t="s">
        <v>6055</v>
      </c>
      <c r="C727" t="s">
        <v>1885</v>
      </c>
    </row>
    <row r="728" spans="1:3" x14ac:dyDescent="0.3">
      <c r="A728" t="s">
        <v>6056</v>
      </c>
      <c r="B728" t="s">
        <v>6057</v>
      </c>
      <c r="C728" t="s">
        <v>1885</v>
      </c>
    </row>
    <row r="729" spans="1:3" x14ac:dyDescent="0.3">
      <c r="A729" t="s">
        <v>6058</v>
      </c>
      <c r="B729" t="s">
        <v>6059</v>
      </c>
      <c r="C729" t="s">
        <v>1885</v>
      </c>
    </row>
    <row r="730" spans="1:3" x14ac:dyDescent="0.3">
      <c r="A730" t="s">
        <v>6060</v>
      </c>
      <c r="B730" t="s">
        <v>6061</v>
      </c>
      <c r="C730" t="s">
        <v>1885</v>
      </c>
    </row>
    <row r="731" spans="1:3" x14ac:dyDescent="0.3">
      <c r="A731" t="s">
        <v>6062</v>
      </c>
      <c r="B731" t="s">
        <v>6063</v>
      </c>
      <c r="C731" t="s">
        <v>1885</v>
      </c>
    </row>
    <row r="732" spans="1:3" x14ac:dyDescent="0.3">
      <c r="A732" t="s">
        <v>6064</v>
      </c>
      <c r="B732" t="s">
        <v>6065</v>
      </c>
      <c r="C732" t="s">
        <v>1885</v>
      </c>
    </row>
    <row r="733" spans="1:3" x14ac:dyDescent="0.3">
      <c r="A733" t="s">
        <v>6066</v>
      </c>
      <c r="B733" t="s">
        <v>6067</v>
      </c>
      <c r="C733" t="s">
        <v>1885</v>
      </c>
    </row>
    <row r="734" spans="1:3" x14ac:dyDescent="0.3">
      <c r="A734" t="s">
        <v>6068</v>
      </c>
      <c r="B734" t="s">
        <v>6069</v>
      </c>
      <c r="C734" t="s">
        <v>1885</v>
      </c>
    </row>
    <row r="735" spans="1:3" x14ac:dyDescent="0.3">
      <c r="A735" t="s">
        <v>6070</v>
      </c>
      <c r="B735" t="s">
        <v>6071</v>
      </c>
      <c r="C735" t="s">
        <v>1885</v>
      </c>
    </row>
    <row r="736" spans="1:3" x14ac:dyDescent="0.3">
      <c r="A736" t="s">
        <v>6072</v>
      </c>
      <c r="B736" t="s">
        <v>6073</v>
      </c>
      <c r="C736" t="s">
        <v>1885</v>
      </c>
    </row>
    <row r="737" spans="1:3" x14ac:dyDescent="0.3">
      <c r="A737" t="s">
        <v>6074</v>
      </c>
      <c r="B737" t="s">
        <v>6075</v>
      </c>
      <c r="C737" t="s">
        <v>1885</v>
      </c>
    </row>
    <row r="738" spans="1:3" x14ac:dyDescent="0.3">
      <c r="A738" t="s">
        <v>6076</v>
      </c>
      <c r="B738" t="s">
        <v>6077</v>
      </c>
      <c r="C738" t="s">
        <v>1885</v>
      </c>
    </row>
    <row r="739" spans="1:3" x14ac:dyDescent="0.3">
      <c r="A739" t="s">
        <v>6078</v>
      </c>
      <c r="B739" t="s">
        <v>6079</v>
      </c>
      <c r="C739" t="s">
        <v>1885</v>
      </c>
    </row>
    <row r="740" spans="1:3" x14ac:dyDescent="0.3">
      <c r="A740" t="s">
        <v>6080</v>
      </c>
      <c r="B740" t="s">
        <v>6081</v>
      </c>
      <c r="C740" t="s">
        <v>1885</v>
      </c>
    </row>
    <row r="741" spans="1:3" x14ac:dyDescent="0.3">
      <c r="A741" t="s">
        <v>6082</v>
      </c>
      <c r="B741" t="s">
        <v>6083</v>
      </c>
      <c r="C741" t="s">
        <v>1885</v>
      </c>
    </row>
    <row r="742" spans="1:3" x14ac:dyDescent="0.3">
      <c r="A742" t="s">
        <v>6084</v>
      </c>
      <c r="B742" t="s">
        <v>6085</v>
      </c>
      <c r="C742" t="s">
        <v>1885</v>
      </c>
    </row>
    <row r="743" spans="1:3" x14ac:dyDescent="0.3">
      <c r="A743" t="s">
        <v>6086</v>
      </c>
      <c r="B743" t="s">
        <v>6087</v>
      </c>
      <c r="C743" t="s">
        <v>1885</v>
      </c>
    </row>
    <row r="744" spans="1:3" x14ac:dyDescent="0.3">
      <c r="A744" t="s">
        <v>6088</v>
      </c>
      <c r="B744" t="s">
        <v>6089</v>
      </c>
      <c r="C744" t="s">
        <v>1885</v>
      </c>
    </row>
    <row r="745" spans="1:3" x14ac:dyDescent="0.3">
      <c r="A745" t="s">
        <v>6090</v>
      </c>
      <c r="B745" t="s">
        <v>6091</v>
      </c>
      <c r="C745" t="s">
        <v>1885</v>
      </c>
    </row>
    <row r="746" spans="1:3" x14ac:dyDescent="0.3">
      <c r="A746" t="s">
        <v>6092</v>
      </c>
      <c r="B746" t="s">
        <v>6093</v>
      </c>
      <c r="C746" t="s">
        <v>1885</v>
      </c>
    </row>
    <row r="747" spans="1:3" x14ac:dyDescent="0.3">
      <c r="A747" t="s">
        <v>6094</v>
      </c>
      <c r="B747" t="s">
        <v>6095</v>
      </c>
      <c r="C747" t="s">
        <v>1885</v>
      </c>
    </row>
    <row r="748" spans="1:3" x14ac:dyDescent="0.3">
      <c r="A748" t="s">
        <v>6096</v>
      </c>
      <c r="B748" t="s">
        <v>6097</v>
      </c>
      <c r="C748" t="s">
        <v>1885</v>
      </c>
    </row>
    <row r="749" spans="1:3" x14ac:dyDescent="0.3">
      <c r="A749" t="s">
        <v>6098</v>
      </c>
      <c r="B749" t="s">
        <v>6099</v>
      </c>
      <c r="C749" t="s">
        <v>1885</v>
      </c>
    </row>
    <row r="750" spans="1:3" x14ac:dyDescent="0.3">
      <c r="A750" t="s">
        <v>6100</v>
      </c>
      <c r="B750" t="s">
        <v>6101</v>
      </c>
      <c r="C750" t="s">
        <v>1885</v>
      </c>
    </row>
    <row r="751" spans="1:3" x14ac:dyDescent="0.3">
      <c r="A751" t="s">
        <v>6102</v>
      </c>
      <c r="B751" t="s">
        <v>6103</v>
      </c>
      <c r="C751" t="s">
        <v>1885</v>
      </c>
    </row>
    <row r="752" spans="1:3" x14ac:dyDescent="0.3">
      <c r="A752" t="s">
        <v>6104</v>
      </c>
      <c r="B752" t="s">
        <v>6105</v>
      </c>
      <c r="C752" t="s">
        <v>1885</v>
      </c>
    </row>
    <row r="753" spans="1:3" x14ac:dyDescent="0.3">
      <c r="A753" t="s">
        <v>6106</v>
      </c>
      <c r="B753" t="s">
        <v>6107</v>
      </c>
      <c r="C753" t="s">
        <v>1885</v>
      </c>
    </row>
    <row r="754" spans="1:3" x14ac:dyDescent="0.3">
      <c r="A754" t="s">
        <v>6108</v>
      </c>
      <c r="B754" t="s">
        <v>6109</v>
      </c>
      <c r="C754" t="s">
        <v>1885</v>
      </c>
    </row>
    <row r="755" spans="1:3" x14ac:dyDescent="0.3">
      <c r="A755" t="s">
        <v>6110</v>
      </c>
      <c r="B755" t="s">
        <v>6111</v>
      </c>
      <c r="C755" t="s">
        <v>1885</v>
      </c>
    </row>
    <row r="756" spans="1:3" x14ac:dyDescent="0.3">
      <c r="A756" t="s">
        <v>6112</v>
      </c>
      <c r="B756" t="s">
        <v>6113</v>
      </c>
      <c r="C756" t="s">
        <v>1885</v>
      </c>
    </row>
    <row r="757" spans="1:3" x14ac:dyDescent="0.3">
      <c r="A757" t="s">
        <v>6114</v>
      </c>
      <c r="B757" t="s">
        <v>6115</v>
      </c>
      <c r="C757" t="s">
        <v>1885</v>
      </c>
    </row>
    <row r="758" spans="1:3" x14ac:dyDescent="0.3">
      <c r="A758" t="s">
        <v>6116</v>
      </c>
      <c r="B758" t="s">
        <v>6117</v>
      </c>
      <c r="C758" t="s">
        <v>1885</v>
      </c>
    </row>
    <row r="759" spans="1:3" x14ac:dyDescent="0.3">
      <c r="A759" t="s">
        <v>6118</v>
      </c>
      <c r="B759" t="s">
        <v>6119</v>
      </c>
      <c r="C759" t="s">
        <v>1885</v>
      </c>
    </row>
    <row r="760" spans="1:3" x14ac:dyDescent="0.3">
      <c r="A760" t="s">
        <v>6120</v>
      </c>
      <c r="B760" t="s">
        <v>6121</v>
      </c>
      <c r="C760" t="s">
        <v>1885</v>
      </c>
    </row>
    <row r="761" spans="1:3" x14ac:dyDescent="0.3">
      <c r="A761" t="s">
        <v>6122</v>
      </c>
      <c r="B761" t="s">
        <v>6123</v>
      </c>
      <c r="C761" t="s">
        <v>1885</v>
      </c>
    </row>
    <row r="762" spans="1:3" x14ac:dyDescent="0.3">
      <c r="A762" t="s">
        <v>6124</v>
      </c>
      <c r="B762" t="s">
        <v>6125</v>
      </c>
      <c r="C762" t="s">
        <v>1885</v>
      </c>
    </row>
    <row r="763" spans="1:3" x14ac:dyDescent="0.3">
      <c r="A763" t="s">
        <v>6126</v>
      </c>
      <c r="B763" t="s">
        <v>6127</v>
      </c>
      <c r="C763" t="s">
        <v>1885</v>
      </c>
    </row>
    <row r="764" spans="1:3" x14ac:dyDescent="0.3">
      <c r="A764" t="s">
        <v>6128</v>
      </c>
      <c r="B764" t="s">
        <v>6129</v>
      </c>
      <c r="C764" t="s">
        <v>1885</v>
      </c>
    </row>
    <row r="765" spans="1:3" x14ac:dyDescent="0.3">
      <c r="A765" t="s">
        <v>6130</v>
      </c>
      <c r="B765" t="s">
        <v>6131</v>
      </c>
      <c r="C765" t="s">
        <v>1885</v>
      </c>
    </row>
    <row r="766" spans="1:3" x14ac:dyDescent="0.3">
      <c r="A766" t="s">
        <v>6132</v>
      </c>
      <c r="B766" t="s">
        <v>6133</v>
      </c>
      <c r="C766" t="s">
        <v>1885</v>
      </c>
    </row>
    <row r="767" spans="1:3" x14ac:dyDescent="0.3">
      <c r="A767" t="s">
        <v>6134</v>
      </c>
      <c r="B767" t="s">
        <v>6135</v>
      </c>
      <c r="C767" t="s">
        <v>1885</v>
      </c>
    </row>
    <row r="768" spans="1:3" x14ac:dyDescent="0.3">
      <c r="A768" t="s">
        <v>6136</v>
      </c>
      <c r="B768" t="s">
        <v>1910</v>
      </c>
      <c r="C768" t="s">
        <v>1885</v>
      </c>
    </row>
    <row r="769" spans="1:3" x14ac:dyDescent="0.3">
      <c r="A769" t="s">
        <v>6137</v>
      </c>
      <c r="B769" t="s">
        <v>2020</v>
      </c>
      <c r="C769" t="s">
        <v>1885</v>
      </c>
    </row>
    <row r="770" spans="1:3" x14ac:dyDescent="0.3">
      <c r="A770" t="s">
        <v>6138</v>
      </c>
      <c r="B770" t="s">
        <v>6139</v>
      </c>
      <c r="C770" t="s">
        <v>1885</v>
      </c>
    </row>
    <row r="771" spans="1:3" x14ac:dyDescent="0.3">
      <c r="A771" t="s">
        <v>6140</v>
      </c>
      <c r="B771" t="s">
        <v>6141</v>
      </c>
      <c r="C771" t="s">
        <v>1885</v>
      </c>
    </row>
    <row r="772" spans="1:3" x14ac:dyDescent="0.3">
      <c r="A772" t="s">
        <v>6142</v>
      </c>
      <c r="B772" t="s">
        <v>6143</v>
      </c>
      <c r="C772" t="s">
        <v>1885</v>
      </c>
    </row>
    <row r="773" spans="1:3" x14ac:dyDescent="0.3">
      <c r="A773" t="s">
        <v>6144</v>
      </c>
      <c r="B773" t="s">
        <v>4685</v>
      </c>
      <c r="C773" t="s">
        <v>1885</v>
      </c>
    </row>
    <row r="774" spans="1:3" x14ac:dyDescent="0.3">
      <c r="A774" t="s">
        <v>6145</v>
      </c>
      <c r="B774" t="s">
        <v>6146</v>
      </c>
      <c r="C774" t="s">
        <v>1977</v>
      </c>
    </row>
    <row r="775" spans="1:3" x14ac:dyDescent="0.3">
      <c r="A775" t="s">
        <v>6147</v>
      </c>
      <c r="B775" t="s">
        <v>6148</v>
      </c>
      <c r="C775" t="s">
        <v>1977</v>
      </c>
    </row>
    <row r="776" spans="1:3" x14ac:dyDescent="0.3">
      <c r="A776" t="s">
        <v>6149</v>
      </c>
      <c r="B776" t="s">
        <v>6150</v>
      </c>
      <c r="C776" t="s">
        <v>1977</v>
      </c>
    </row>
    <row r="777" spans="1:3" x14ac:dyDescent="0.3">
      <c r="A777" t="s">
        <v>6151</v>
      </c>
      <c r="B777" t="s">
        <v>6152</v>
      </c>
      <c r="C777" t="s">
        <v>1977</v>
      </c>
    </row>
    <row r="778" spans="1:3" x14ac:dyDescent="0.3">
      <c r="A778" t="s">
        <v>6153</v>
      </c>
      <c r="B778" t="s">
        <v>6154</v>
      </c>
      <c r="C778" t="s">
        <v>1977</v>
      </c>
    </row>
    <row r="779" spans="1:3" x14ac:dyDescent="0.3">
      <c r="A779" t="s">
        <v>6155</v>
      </c>
      <c r="B779" t="s">
        <v>6156</v>
      </c>
      <c r="C779" t="s">
        <v>1977</v>
      </c>
    </row>
    <row r="780" spans="1:3" x14ac:dyDescent="0.3">
      <c r="A780" t="s">
        <v>6157</v>
      </c>
      <c r="B780" t="s">
        <v>6158</v>
      </c>
      <c r="C780" t="s">
        <v>1977</v>
      </c>
    </row>
    <row r="781" spans="1:3" x14ac:dyDescent="0.3">
      <c r="A781" t="s">
        <v>6159</v>
      </c>
      <c r="B781" t="s">
        <v>4685</v>
      </c>
      <c r="C781" t="s">
        <v>1977</v>
      </c>
    </row>
    <row r="782" spans="1:3" x14ac:dyDescent="0.3">
      <c r="A782" t="s">
        <v>6160</v>
      </c>
      <c r="B782" t="s">
        <v>6161</v>
      </c>
      <c r="C782" t="s">
        <v>1929</v>
      </c>
    </row>
    <row r="783" spans="1:3" x14ac:dyDescent="0.3">
      <c r="A783" t="s">
        <v>6162</v>
      </c>
      <c r="B783" t="s">
        <v>6163</v>
      </c>
      <c r="C783" t="s">
        <v>1929</v>
      </c>
    </row>
    <row r="784" spans="1:3" x14ac:dyDescent="0.3">
      <c r="A784" t="s">
        <v>6164</v>
      </c>
      <c r="B784" t="s">
        <v>6165</v>
      </c>
      <c r="C784" t="s">
        <v>1929</v>
      </c>
    </row>
    <row r="785" spans="1:3" x14ac:dyDescent="0.3">
      <c r="A785" t="s">
        <v>6166</v>
      </c>
      <c r="B785" t="s">
        <v>6167</v>
      </c>
      <c r="C785" t="s">
        <v>1929</v>
      </c>
    </row>
    <row r="786" spans="1:3" x14ac:dyDescent="0.3">
      <c r="A786" t="s">
        <v>6168</v>
      </c>
      <c r="B786" t="s">
        <v>6169</v>
      </c>
      <c r="C786" t="s">
        <v>1929</v>
      </c>
    </row>
    <row r="787" spans="1:3" x14ac:dyDescent="0.3">
      <c r="A787" t="s">
        <v>6170</v>
      </c>
      <c r="B787" t="s">
        <v>6171</v>
      </c>
      <c r="C787" t="s">
        <v>1929</v>
      </c>
    </row>
    <row r="788" spans="1:3" x14ac:dyDescent="0.3">
      <c r="A788" t="s">
        <v>6172</v>
      </c>
      <c r="B788" t="s">
        <v>6173</v>
      </c>
      <c r="C788" t="s">
        <v>1929</v>
      </c>
    </row>
    <row r="789" spans="1:3" x14ac:dyDescent="0.3">
      <c r="A789" t="s">
        <v>6174</v>
      </c>
      <c r="B789" t="s">
        <v>6175</v>
      </c>
      <c r="C789" t="s">
        <v>1929</v>
      </c>
    </row>
    <row r="790" spans="1:3" x14ac:dyDescent="0.3">
      <c r="A790" t="s">
        <v>6176</v>
      </c>
      <c r="B790" t="s">
        <v>6177</v>
      </c>
      <c r="C790" t="s">
        <v>1929</v>
      </c>
    </row>
    <row r="791" spans="1:3" x14ac:dyDescent="0.3">
      <c r="A791" t="s">
        <v>6178</v>
      </c>
      <c r="B791" t="s">
        <v>6179</v>
      </c>
      <c r="C791" t="s">
        <v>1929</v>
      </c>
    </row>
    <row r="792" spans="1:3" x14ac:dyDescent="0.3">
      <c r="A792" t="s">
        <v>6180</v>
      </c>
      <c r="B792" t="s">
        <v>6181</v>
      </c>
      <c r="C792" t="s">
        <v>1929</v>
      </c>
    </row>
    <row r="793" spans="1:3" x14ac:dyDescent="0.3">
      <c r="A793" t="s">
        <v>6182</v>
      </c>
      <c r="B793" t="s">
        <v>6183</v>
      </c>
      <c r="C793" t="s">
        <v>1929</v>
      </c>
    </row>
    <row r="794" spans="1:3" x14ac:dyDescent="0.3">
      <c r="A794" t="s">
        <v>6184</v>
      </c>
      <c r="B794" t="s">
        <v>6185</v>
      </c>
      <c r="C794" t="s">
        <v>1929</v>
      </c>
    </row>
    <row r="795" spans="1:3" x14ac:dyDescent="0.3">
      <c r="A795" t="s">
        <v>6186</v>
      </c>
      <c r="B795" t="s">
        <v>6187</v>
      </c>
      <c r="C795" t="s">
        <v>1929</v>
      </c>
    </row>
    <row r="796" spans="1:3" x14ac:dyDescent="0.3">
      <c r="A796" t="s">
        <v>6188</v>
      </c>
      <c r="B796" t="s">
        <v>6189</v>
      </c>
      <c r="C796" t="s">
        <v>1929</v>
      </c>
    </row>
    <row r="797" spans="1:3" x14ac:dyDescent="0.3">
      <c r="A797" t="s">
        <v>6190</v>
      </c>
      <c r="B797" t="s">
        <v>6191</v>
      </c>
      <c r="C797" t="s">
        <v>1929</v>
      </c>
    </row>
    <row r="798" spans="1:3" x14ac:dyDescent="0.3">
      <c r="A798" t="s">
        <v>6192</v>
      </c>
      <c r="B798" t="s">
        <v>6193</v>
      </c>
      <c r="C798" t="s">
        <v>1929</v>
      </c>
    </row>
    <row r="799" spans="1:3" x14ac:dyDescent="0.3">
      <c r="A799" t="s">
        <v>6194</v>
      </c>
      <c r="B799" t="s">
        <v>6195</v>
      </c>
      <c r="C799" t="s">
        <v>1929</v>
      </c>
    </row>
    <row r="800" spans="1:3" x14ac:dyDescent="0.3">
      <c r="A800" t="s">
        <v>6196</v>
      </c>
      <c r="B800" t="s">
        <v>6197</v>
      </c>
      <c r="C800" t="s">
        <v>1929</v>
      </c>
    </row>
    <row r="801" spans="1:3" x14ac:dyDescent="0.3">
      <c r="A801" t="s">
        <v>6198</v>
      </c>
      <c r="B801" t="s">
        <v>6199</v>
      </c>
      <c r="C801" t="s">
        <v>1929</v>
      </c>
    </row>
    <row r="802" spans="1:3" x14ac:dyDescent="0.3">
      <c r="A802" t="s">
        <v>6200</v>
      </c>
      <c r="B802" t="s">
        <v>4685</v>
      </c>
      <c r="C802" t="s">
        <v>1929</v>
      </c>
    </row>
    <row r="803" spans="1:3" x14ac:dyDescent="0.3">
      <c r="A803" t="s">
        <v>6201</v>
      </c>
      <c r="B803" t="s">
        <v>6202</v>
      </c>
      <c r="C803" t="s">
        <v>1933</v>
      </c>
    </row>
    <row r="804" spans="1:3" x14ac:dyDescent="0.3">
      <c r="A804" t="s">
        <v>6203</v>
      </c>
      <c r="B804" t="s">
        <v>6204</v>
      </c>
      <c r="C804" t="s">
        <v>1933</v>
      </c>
    </row>
    <row r="805" spans="1:3" x14ac:dyDescent="0.3">
      <c r="A805" t="s">
        <v>6205</v>
      </c>
      <c r="B805" t="s">
        <v>6206</v>
      </c>
      <c r="C805" t="s">
        <v>1933</v>
      </c>
    </row>
    <row r="806" spans="1:3" x14ac:dyDescent="0.3">
      <c r="A806" t="s">
        <v>6207</v>
      </c>
      <c r="B806" t="s">
        <v>6208</v>
      </c>
      <c r="C806" t="s">
        <v>1933</v>
      </c>
    </row>
    <row r="807" spans="1:3" x14ac:dyDescent="0.3">
      <c r="A807" t="s">
        <v>6209</v>
      </c>
      <c r="B807" t="s">
        <v>6210</v>
      </c>
      <c r="C807" t="s">
        <v>1933</v>
      </c>
    </row>
    <row r="808" spans="1:3" x14ac:dyDescent="0.3">
      <c r="A808" t="s">
        <v>6211</v>
      </c>
      <c r="B808" t="s">
        <v>6212</v>
      </c>
      <c r="C808" t="s">
        <v>1933</v>
      </c>
    </row>
    <row r="809" spans="1:3" x14ac:dyDescent="0.3">
      <c r="A809" t="s">
        <v>6213</v>
      </c>
      <c r="B809" t="s">
        <v>6214</v>
      </c>
      <c r="C809" t="s">
        <v>1933</v>
      </c>
    </row>
    <row r="810" spans="1:3" x14ac:dyDescent="0.3">
      <c r="A810" t="s">
        <v>6215</v>
      </c>
      <c r="B810" t="s">
        <v>6216</v>
      </c>
      <c r="C810" t="s">
        <v>1933</v>
      </c>
    </row>
    <row r="811" spans="1:3" x14ac:dyDescent="0.3">
      <c r="A811" t="s">
        <v>6217</v>
      </c>
      <c r="B811" t="s">
        <v>4685</v>
      </c>
      <c r="C811" t="s">
        <v>1933</v>
      </c>
    </row>
    <row r="812" spans="1:3" x14ac:dyDescent="0.3">
      <c r="A812" t="s">
        <v>6218</v>
      </c>
      <c r="B812" t="s">
        <v>6219</v>
      </c>
      <c r="C812" t="s">
        <v>1947</v>
      </c>
    </row>
    <row r="813" spans="1:3" x14ac:dyDescent="0.3">
      <c r="A813" t="s">
        <v>6220</v>
      </c>
      <c r="B813" t="s">
        <v>6221</v>
      </c>
      <c r="C813" t="s">
        <v>1947</v>
      </c>
    </row>
    <row r="814" spans="1:3" x14ac:dyDescent="0.3">
      <c r="A814" t="s">
        <v>6222</v>
      </c>
      <c r="B814" t="s">
        <v>6223</v>
      </c>
      <c r="C814" t="s">
        <v>1947</v>
      </c>
    </row>
    <row r="815" spans="1:3" x14ac:dyDescent="0.3">
      <c r="A815" t="s">
        <v>6224</v>
      </c>
      <c r="B815" t="s">
        <v>6225</v>
      </c>
      <c r="C815" t="s">
        <v>1947</v>
      </c>
    </row>
    <row r="816" spans="1:3" x14ac:dyDescent="0.3">
      <c r="A816" t="s">
        <v>6226</v>
      </c>
      <c r="B816" t="s">
        <v>6227</v>
      </c>
      <c r="C816" t="s">
        <v>1947</v>
      </c>
    </row>
    <row r="817" spans="1:3" x14ac:dyDescent="0.3">
      <c r="A817" t="s">
        <v>6228</v>
      </c>
      <c r="B817" t="s">
        <v>6229</v>
      </c>
      <c r="C817" t="s">
        <v>1947</v>
      </c>
    </row>
    <row r="818" spans="1:3" x14ac:dyDescent="0.3">
      <c r="A818" t="s">
        <v>6230</v>
      </c>
      <c r="B818" t="s">
        <v>6231</v>
      </c>
      <c r="C818" t="s">
        <v>1947</v>
      </c>
    </row>
    <row r="819" spans="1:3" x14ac:dyDescent="0.3">
      <c r="A819" t="s">
        <v>6232</v>
      </c>
      <c r="B819" t="s">
        <v>6233</v>
      </c>
      <c r="C819" t="s">
        <v>1947</v>
      </c>
    </row>
    <row r="820" spans="1:3" x14ac:dyDescent="0.3">
      <c r="A820" t="s">
        <v>6234</v>
      </c>
      <c r="B820" t="s">
        <v>6235</v>
      </c>
      <c r="C820" t="s">
        <v>1947</v>
      </c>
    </row>
    <row r="821" spans="1:3" x14ac:dyDescent="0.3">
      <c r="A821" t="s">
        <v>6236</v>
      </c>
      <c r="B821" t="s">
        <v>6237</v>
      </c>
      <c r="C821" t="s">
        <v>1947</v>
      </c>
    </row>
    <row r="822" spans="1:3" x14ac:dyDescent="0.3">
      <c r="A822" t="s">
        <v>6238</v>
      </c>
      <c r="B822" t="s">
        <v>6239</v>
      </c>
      <c r="C822" t="s">
        <v>1947</v>
      </c>
    </row>
    <row r="823" spans="1:3" x14ac:dyDescent="0.3">
      <c r="A823" t="s">
        <v>6240</v>
      </c>
      <c r="B823" t="s">
        <v>6241</v>
      </c>
      <c r="C823" t="s">
        <v>1947</v>
      </c>
    </row>
    <row r="824" spans="1:3" x14ac:dyDescent="0.3">
      <c r="A824" t="s">
        <v>6242</v>
      </c>
      <c r="B824" t="s">
        <v>6243</v>
      </c>
      <c r="C824" t="s">
        <v>1947</v>
      </c>
    </row>
    <row r="825" spans="1:3" x14ac:dyDescent="0.3">
      <c r="A825" t="s">
        <v>6244</v>
      </c>
      <c r="B825" t="s">
        <v>6245</v>
      </c>
      <c r="C825" t="s">
        <v>1947</v>
      </c>
    </row>
    <row r="826" spans="1:3" x14ac:dyDescent="0.3">
      <c r="A826" t="s">
        <v>6246</v>
      </c>
      <c r="B826" t="s">
        <v>6247</v>
      </c>
      <c r="C826" t="s">
        <v>1947</v>
      </c>
    </row>
    <row r="827" spans="1:3" x14ac:dyDescent="0.3">
      <c r="A827" t="s">
        <v>6248</v>
      </c>
      <c r="B827" t="s">
        <v>6249</v>
      </c>
      <c r="C827" t="s">
        <v>1947</v>
      </c>
    </row>
    <row r="828" spans="1:3" x14ac:dyDescent="0.3">
      <c r="A828" t="s">
        <v>6250</v>
      </c>
      <c r="B828" t="s">
        <v>6251</v>
      </c>
      <c r="C828" t="s">
        <v>1947</v>
      </c>
    </row>
    <row r="829" spans="1:3" x14ac:dyDescent="0.3">
      <c r="A829" t="s">
        <v>6252</v>
      </c>
      <c r="B829" t="s">
        <v>6253</v>
      </c>
      <c r="C829" t="s">
        <v>1947</v>
      </c>
    </row>
    <row r="830" spans="1:3" x14ac:dyDescent="0.3">
      <c r="A830" t="s">
        <v>6254</v>
      </c>
      <c r="B830" t="s">
        <v>6255</v>
      </c>
      <c r="C830" t="s">
        <v>1947</v>
      </c>
    </row>
    <row r="831" spans="1:3" x14ac:dyDescent="0.3">
      <c r="A831" t="s">
        <v>6256</v>
      </c>
      <c r="B831" t="s">
        <v>6257</v>
      </c>
      <c r="C831" t="s">
        <v>1947</v>
      </c>
    </row>
    <row r="832" spans="1:3" x14ac:dyDescent="0.3">
      <c r="A832" t="s">
        <v>6258</v>
      </c>
      <c r="B832" t="s">
        <v>6259</v>
      </c>
      <c r="C832" t="s">
        <v>1947</v>
      </c>
    </row>
    <row r="833" spans="1:3" x14ac:dyDescent="0.3">
      <c r="A833" t="s">
        <v>6260</v>
      </c>
      <c r="B833" t="s">
        <v>6261</v>
      </c>
      <c r="C833" t="s">
        <v>1947</v>
      </c>
    </row>
    <row r="834" spans="1:3" x14ac:dyDescent="0.3">
      <c r="A834" t="s">
        <v>6262</v>
      </c>
      <c r="B834" t="s">
        <v>6263</v>
      </c>
      <c r="C834" t="s">
        <v>1947</v>
      </c>
    </row>
    <row r="835" spans="1:3" x14ac:dyDescent="0.3">
      <c r="A835" t="s">
        <v>6264</v>
      </c>
      <c r="B835" t="s">
        <v>6265</v>
      </c>
      <c r="C835" t="s">
        <v>1947</v>
      </c>
    </row>
    <row r="836" spans="1:3" x14ac:dyDescent="0.3">
      <c r="A836" t="s">
        <v>6266</v>
      </c>
      <c r="B836" t="s">
        <v>6267</v>
      </c>
      <c r="C836" t="s">
        <v>1947</v>
      </c>
    </row>
    <row r="837" spans="1:3" x14ac:dyDescent="0.3">
      <c r="A837" t="s">
        <v>6268</v>
      </c>
      <c r="B837" t="s">
        <v>6269</v>
      </c>
      <c r="C837" t="s">
        <v>1947</v>
      </c>
    </row>
    <row r="838" spans="1:3" x14ac:dyDescent="0.3">
      <c r="A838" t="s">
        <v>6270</v>
      </c>
      <c r="B838" t="s">
        <v>6271</v>
      </c>
      <c r="C838" t="s">
        <v>1947</v>
      </c>
    </row>
    <row r="839" spans="1:3" x14ac:dyDescent="0.3">
      <c r="A839" t="s">
        <v>6272</v>
      </c>
      <c r="B839" t="s">
        <v>6273</v>
      </c>
      <c r="C839" t="s">
        <v>1947</v>
      </c>
    </row>
    <row r="840" spans="1:3" x14ac:dyDescent="0.3">
      <c r="A840" t="s">
        <v>6274</v>
      </c>
      <c r="B840" t="s">
        <v>6275</v>
      </c>
      <c r="C840" t="s">
        <v>1947</v>
      </c>
    </row>
    <row r="841" spans="1:3" x14ac:dyDescent="0.3">
      <c r="A841" t="s">
        <v>6276</v>
      </c>
      <c r="B841" t="s">
        <v>6277</v>
      </c>
      <c r="C841" t="s">
        <v>1947</v>
      </c>
    </row>
    <row r="842" spans="1:3" x14ac:dyDescent="0.3">
      <c r="A842" t="s">
        <v>6278</v>
      </c>
      <c r="B842" t="s">
        <v>6279</v>
      </c>
      <c r="C842" t="s">
        <v>1947</v>
      </c>
    </row>
    <row r="843" spans="1:3" x14ac:dyDescent="0.3">
      <c r="A843" t="s">
        <v>6280</v>
      </c>
      <c r="B843" t="s">
        <v>6281</v>
      </c>
      <c r="C843" t="s">
        <v>1947</v>
      </c>
    </row>
    <row r="844" spans="1:3" x14ac:dyDescent="0.3">
      <c r="A844" t="s">
        <v>6282</v>
      </c>
      <c r="B844" t="s">
        <v>6283</v>
      </c>
      <c r="C844" t="s">
        <v>1947</v>
      </c>
    </row>
    <row r="845" spans="1:3" x14ac:dyDescent="0.3">
      <c r="A845" t="s">
        <v>6284</v>
      </c>
      <c r="B845" t="s">
        <v>6285</v>
      </c>
      <c r="C845" t="s">
        <v>1947</v>
      </c>
    </row>
    <row r="846" spans="1:3" x14ac:dyDescent="0.3">
      <c r="A846" t="s">
        <v>6286</v>
      </c>
      <c r="B846" t="s">
        <v>6287</v>
      </c>
      <c r="C846" t="s">
        <v>1947</v>
      </c>
    </row>
    <row r="847" spans="1:3" x14ac:dyDescent="0.3">
      <c r="A847" t="s">
        <v>6288</v>
      </c>
      <c r="B847" t="s">
        <v>6289</v>
      </c>
      <c r="C847" t="s">
        <v>1947</v>
      </c>
    </row>
    <row r="848" spans="1:3" x14ac:dyDescent="0.3">
      <c r="A848" t="s">
        <v>6290</v>
      </c>
      <c r="B848" t="s">
        <v>6291</v>
      </c>
      <c r="C848" t="s">
        <v>1947</v>
      </c>
    </row>
    <row r="849" spans="1:3" x14ac:dyDescent="0.3">
      <c r="A849" t="s">
        <v>6292</v>
      </c>
      <c r="B849" t="s">
        <v>6293</v>
      </c>
      <c r="C849" t="s">
        <v>1947</v>
      </c>
    </row>
    <row r="850" spans="1:3" x14ac:dyDescent="0.3">
      <c r="A850" t="s">
        <v>6294</v>
      </c>
      <c r="B850" t="s">
        <v>6295</v>
      </c>
      <c r="C850" t="s">
        <v>1947</v>
      </c>
    </row>
    <row r="851" spans="1:3" x14ac:dyDescent="0.3">
      <c r="A851" t="s">
        <v>6296</v>
      </c>
      <c r="B851" t="s">
        <v>6297</v>
      </c>
      <c r="C851" t="s">
        <v>1947</v>
      </c>
    </row>
    <row r="852" spans="1:3" x14ac:dyDescent="0.3">
      <c r="A852" t="s">
        <v>6298</v>
      </c>
      <c r="B852" t="s">
        <v>6299</v>
      </c>
      <c r="C852" t="s">
        <v>1947</v>
      </c>
    </row>
    <row r="853" spans="1:3" x14ac:dyDescent="0.3">
      <c r="A853" t="s">
        <v>6300</v>
      </c>
      <c r="B853" t="s">
        <v>6301</v>
      </c>
      <c r="C853" t="s">
        <v>1947</v>
      </c>
    </row>
    <row r="854" spans="1:3" x14ac:dyDescent="0.3">
      <c r="A854" t="s">
        <v>6302</v>
      </c>
      <c r="B854" t="s">
        <v>6303</v>
      </c>
      <c r="C854" t="s">
        <v>1947</v>
      </c>
    </row>
    <row r="855" spans="1:3" x14ac:dyDescent="0.3">
      <c r="A855" t="s">
        <v>6304</v>
      </c>
      <c r="B855" t="s">
        <v>6305</v>
      </c>
      <c r="C855" t="s">
        <v>1947</v>
      </c>
    </row>
    <row r="856" spans="1:3" x14ac:dyDescent="0.3">
      <c r="A856" t="s">
        <v>6306</v>
      </c>
      <c r="B856" t="s">
        <v>6307</v>
      </c>
      <c r="C856" t="s">
        <v>1947</v>
      </c>
    </row>
    <row r="857" spans="1:3" x14ac:dyDescent="0.3">
      <c r="A857" t="s">
        <v>6308</v>
      </c>
      <c r="B857" t="s">
        <v>6309</v>
      </c>
      <c r="C857" t="s">
        <v>1947</v>
      </c>
    </row>
    <row r="858" spans="1:3" x14ac:dyDescent="0.3">
      <c r="A858" t="s">
        <v>6310</v>
      </c>
      <c r="B858" t="s">
        <v>6311</v>
      </c>
      <c r="C858" t="s">
        <v>1947</v>
      </c>
    </row>
    <row r="859" spans="1:3" x14ac:dyDescent="0.3">
      <c r="A859" t="s">
        <v>6312</v>
      </c>
      <c r="B859" t="s">
        <v>6313</v>
      </c>
      <c r="C859" t="s">
        <v>1947</v>
      </c>
    </row>
    <row r="860" spans="1:3" x14ac:dyDescent="0.3">
      <c r="A860" t="s">
        <v>6314</v>
      </c>
      <c r="B860" t="s">
        <v>6315</v>
      </c>
      <c r="C860" t="s">
        <v>1947</v>
      </c>
    </row>
    <row r="861" spans="1:3" x14ac:dyDescent="0.3">
      <c r="A861" t="s">
        <v>6316</v>
      </c>
      <c r="B861" t="s">
        <v>6317</v>
      </c>
      <c r="C861" t="s">
        <v>1947</v>
      </c>
    </row>
    <row r="862" spans="1:3" x14ac:dyDescent="0.3">
      <c r="A862" t="s">
        <v>6318</v>
      </c>
      <c r="B862" t="s">
        <v>6319</v>
      </c>
      <c r="C862" t="s">
        <v>1947</v>
      </c>
    </row>
    <row r="863" spans="1:3" x14ac:dyDescent="0.3">
      <c r="A863" t="s">
        <v>6320</v>
      </c>
      <c r="B863" t="s">
        <v>6321</v>
      </c>
      <c r="C863" t="s">
        <v>1947</v>
      </c>
    </row>
    <row r="864" spans="1:3" x14ac:dyDescent="0.3">
      <c r="A864" t="s">
        <v>6322</v>
      </c>
      <c r="B864" t="s">
        <v>6323</v>
      </c>
      <c r="C864" t="s">
        <v>1947</v>
      </c>
    </row>
    <row r="865" spans="1:3" x14ac:dyDescent="0.3">
      <c r="A865" t="s">
        <v>6324</v>
      </c>
      <c r="B865" t="s">
        <v>6325</v>
      </c>
      <c r="C865" t="s">
        <v>1947</v>
      </c>
    </row>
    <row r="866" spans="1:3" x14ac:dyDescent="0.3">
      <c r="A866" t="s">
        <v>6326</v>
      </c>
      <c r="B866" t="s">
        <v>6327</v>
      </c>
      <c r="C866" t="s">
        <v>1947</v>
      </c>
    </row>
    <row r="867" spans="1:3" x14ac:dyDescent="0.3">
      <c r="A867" t="s">
        <v>6328</v>
      </c>
      <c r="B867" t="s">
        <v>6329</v>
      </c>
      <c r="C867" t="s">
        <v>1947</v>
      </c>
    </row>
    <row r="868" spans="1:3" x14ac:dyDescent="0.3">
      <c r="A868" t="s">
        <v>6330</v>
      </c>
      <c r="B868" t="s">
        <v>6331</v>
      </c>
      <c r="C868" t="s">
        <v>1947</v>
      </c>
    </row>
    <row r="869" spans="1:3" x14ac:dyDescent="0.3">
      <c r="A869" t="s">
        <v>6332</v>
      </c>
      <c r="B869" t="s">
        <v>6333</v>
      </c>
      <c r="C869" t="s">
        <v>1947</v>
      </c>
    </row>
    <row r="870" spans="1:3" x14ac:dyDescent="0.3">
      <c r="A870" t="s">
        <v>6334</v>
      </c>
      <c r="B870" t="s">
        <v>6335</v>
      </c>
      <c r="C870" t="s">
        <v>1947</v>
      </c>
    </row>
    <row r="871" spans="1:3" x14ac:dyDescent="0.3">
      <c r="A871" t="s">
        <v>6336</v>
      </c>
      <c r="B871" t="s">
        <v>6337</v>
      </c>
      <c r="C871" t="s">
        <v>1947</v>
      </c>
    </row>
    <row r="872" spans="1:3" x14ac:dyDescent="0.3">
      <c r="A872" t="s">
        <v>6338</v>
      </c>
      <c r="B872" t="s">
        <v>6339</v>
      </c>
      <c r="C872" t="s">
        <v>1947</v>
      </c>
    </row>
    <row r="873" spans="1:3" x14ac:dyDescent="0.3">
      <c r="A873" t="s">
        <v>6340</v>
      </c>
      <c r="B873" t="s">
        <v>6341</v>
      </c>
      <c r="C873" t="s">
        <v>1947</v>
      </c>
    </row>
    <row r="874" spans="1:3" x14ac:dyDescent="0.3">
      <c r="A874" t="s">
        <v>6342</v>
      </c>
      <c r="B874" t="s">
        <v>6343</v>
      </c>
      <c r="C874" t="s">
        <v>1947</v>
      </c>
    </row>
    <row r="875" spans="1:3" x14ac:dyDescent="0.3">
      <c r="A875" t="s">
        <v>6344</v>
      </c>
      <c r="B875" t="s">
        <v>6345</v>
      </c>
      <c r="C875" t="s">
        <v>1947</v>
      </c>
    </row>
    <row r="876" spans="1:3" x14ac:dyDescent="0.3">
      <c r="A876" t="s">
        <v>6346</v>
      </c>
      <c r="B876" t="s">
        <v>6347</v>
      </c>
      <c r="C876" t="s">
        <v>1947</v>
      </c>
    </row>
    <row r="877" spans="1:3" x14ac:dyDescent="0.3">
      <c r="A877" t="s">
        <v>6348</v>
      </c>
      <c r="B877" t="s">
        <v>6349</v>
      </c>
      <c r="C877" t="s">
        <v>1947</v>
      </c>
    </row>
    <row r="878" spans="1:3" x14ac:dyDescent="0.3">
      <c r="A878" t="s">
        <v>6350</v>
      </c>
      <c r="B878" t="s">
        <v>6351</v>
      </c>
      <c r="C878" t="s">
        <v>1947</v>
      </c>
    </row>
    <row r="879" spans="1:3" x14ac:dyDescent="0.3">
      <c r="A879" t="s">
        <v>6352</v>
      </c>
      <c r="B879" t="s">
        <v>6353</v>
      </c>
      <c r="C879" t="s">
        <v>1947</v>
      </c>
    </row>
    <row r="880" spans="1:3" x14ac:dyDescent="0.3">
      <c r="A880" t="s">
        <v>6354</v>
      </c>
      <c r="B880" t="s">
        <v>6355</v>
      </c>
      <c r="C880" t="s">
        <v>1947</v>
      </c>
    </row>
    <row r="881" spans="1:3" x14ac:dyDescent="0.3">
      <c r="A881" t="s">
        <v>6356</v>
      </c>
      <c r="B881" t="s">
        <v>6357</v>
      </c>
      <c r="C881" t="s">
        <v>1947</v>
      </c>
    </row>
    <row r="882" spans="1:3" x14ac:dyDescent="0.3">
      <c r="A882" t="s">
        <v>6358</v>
      </c>
      <c r="B882" t="s">
        <v>6359</v>
      </c>
      <c r="C882" t="s">
        <v>1947</v>
      </c>
    </row>
    <row r="883" spans="1:3" x14ac:dyDescent="0.3">
      <c r="A883" t="s">
        <v>6360</v>
      </c>
      <c r="B883" t="s">
        <v>6361</v>
      </c>
      <c r="C883" t="s">
        <v>1947</v>
      </c>
    </row>
    <row r="884" spans="1:3" x14ac:dyDescent="0.3">
      <c r="A884" t="s">
        <v>6362</v>
      </c>
      <c r="B884" t="s">
        <v>6363</v>
      </c>
      <c r="C884" t="s">
        <v>1947</v>
      </c>
    </row>
    <row r="885" spans="1:3" x14ac:dyDescent="0.3">
      <c r="A885" t="s">
        <v>6364</v>
      </c>
      <c r="B885" t="s">
        <v>6365</v>
      </c>
      <c r="C885" t="s">
        <v>1947</v>
      </c>
    </row>
    <row r="886" spans="1:3" x14ac:dyDescent="0.3">
      <c r="A886" t="s">
        <v>6366</v>
      </c>
      <c r="B886" t="s">
        <v>6367</v>
      </c>
      <c r="C886" t="s">
        <v>1947</v>
      </c>
    </row>
    <row r="887" spans="1:3" x14ac:dyDescent="0.3">
      <c r="A887" t="s">
        <v>6368</v>
      </c>
      <c r="B887" t="s">
        <v>6369</v>
      </c>
      <c r="C887" t="s">
        <v>1947</v>
      </c>
    </row>
    <row r="888" spans="1:3" x14ac:dyDescent="0.3">
      <c r="A888" t="s">
        <v>6370</v>
      </c>
      <c r="B888" t="s">
        <v>6371</v>
      </c>
      <c r="C888" t="s">
        <v>1947</v>
      </c>
    </row>
    <row r="889" spans="1:3" x14ac:dyDescent="0.3">
      <c r="A889" t="s">
        <v>6372</v>
      </c>
      <c r="B889" t="s">
        <v>6373</v>
      </c>
      <c r="C889" t="s">
        <v>1947</v>
      </c>
    </row>
    <row r="890" spans="1:3" x14ac:dyDescent="0.3">
      <c r="A890" t="s">
        <v>6374</v>
      </c>
      <c r="B890" t="s">
        <v>6375</v>
      </c>
      <c r="C890" t="s">
        <v>1947</v>
      </c>
    </row>
    <row r="891" spans="1:3" x14ac:dyDescent="0.3">
      <c r="A891" t="s">
        <v>6376</v>
      </c>
      <c r="B891" t="s">
        <v>6377</v>
      </c>
      <c r="C891" t="s">
        <v>1947</v>
      </c>
    </row>
    <row r="892" spans="1:3" x14ac:dyDescent="0.3">
      <c r="A892" t="s">
        <v>6378</v>
      </c>
      <c r="B892" t="s">
        <v>6379</v>
      </c>
      <c r="C892" t="s">
        <v>1947</v>
      </c>
    </row>
    <row r="893" spans="1:3" x14ac:dyDescent="0.3">
      <c r="A893" t="s">
        <v>6380</v>
      </c>
      <c r="B893" t="s">
        <v>6381</v>
      </c>
      <c r="C893" t="s">
        <v>1947</v>
      </c>
    </row>
    <row r="894" spans="1:3" x14ac:dyDescent="0.3">
      <c r="A894" t="s">
        <v>6382</v>
      </c>
      <c r="B894" t="s">
        <v>6383</v>
      </c>
      <c r="C894" t="s">
        <v>1947</v>
      </c>
    </row>
    <row r="895" spans="1:3" x14ac:dyDescent="0.3">
      <c r="A895" t="s">
        <v>6384</v>
      </c>
      <c r="B895" t="s">
        <v>6385</v>
      </c>
      <c r="C895" t="s">
        <v>1947</v>
      </c>
    </row>
    <row r="896" spans="1:3" x14ac:dyDescent="0.3">
      <c r="A896" t="s">
        <v>6386</v>
      </c>
      <c r="B896" t="s">
        <v>6387</v>
      </c>
      <c r="C896" t="s">
        <v>1947</v>
      </c>
    </row>
    <row r="897" spans="1:3" x14ac:dyDescent="0.3">
      <c r="A897" t="s">
        <v>6388</v>
      </c>
      <c r="B897" t="s">
        <v>6389</v>
      </c>
      <c r="C897" t="s">
        <v>1947</v>
      </c>
    </row>
    <row r="898" spans="1:3" x14ac:dyDescent="0.3">
      <c r="A898" t="s">
        <v>6390</v>
      </c>
      <c r="B898" t="s">
        <v>6391</v>
      </c>
      <c r="C898" t="s">
        <v>1947</v>
      </c>
    </row>
    <row r="899" spans="1:3" x14ac:dyDescent="0.3">
      <c r="A899" t="s">
        <v>6392</v>
      </c>
      <c r="B899" t="s">
        <v>6393</v>
      </c>
      <c r="C899" t="s">
        <v>1947</v>
      </c>
    </row>
    <row r="900" spans="1:3" x14ac:dyDescent="0.3">
      <c r="A900" t="s">
        <v>6394</v>
      </c>
      <c r="B900" t="s">
        <v>6395</v>
      </c>
      <c r="C900" t="s">
        <v>1947</v>
      </c>
    </row>
    <row r="901" spans="1:3" x14ac:dyDescent="0.3">
      <c r="A901" t="s">
        <v>6396</v>
      </c>
      <c r="B901" t="s">
        <v>6397</v>
      </c>
      <c r="C901" t="s">
        <v>1947</v>
      </c>
    </row>
    <row r="902" spans="1:3" x14ac:dyDescent="0.3">
      <c r="A902" t="s">
        <v>6398</v>
      </c>
      <c r="B902" t="s">
        <v>6399</v>
      </c>
      <c r="C902" t="s">
        <v>1947</v>
      </c>
    </row>
    <row r="903" spans="1:3" x14ac:dyDescent="0.3">
      <c r="A903" t="s">
        <v>6400</v>
      </c>
      <c r="B903" t="s">
        <v>6401</v>
      </c>
      <c r="C903" t="s">
        <v>1947</v>
      </c>
    </row>
    <row r="904" spans="1:3" x14ac:dyDescent="0.3">
      <c r="A904" t="s">
        <v>6402</v>
      </c>
      <c r="B904" t="s">
        <v>6403</v>
      </c>
      <c r="C904" t="s">
        <v>1947</v>
      </c>
    </row>
    <row r="905" spans="1:3" x14ac:dyDescent="0.3">
      <c r="A905" t="s">
        <v>6404</v>
      </c>
      <c r="B905" t="s">
        <v>6405</v>
      </c>
      <c r="C905" t="s">
        <v>1947</v>
      </c>
    </row>
    <row r="906" spans="1:3" x14ac:dyDescent="0.3">
      <c r="A906" t="s">
        <v>6406</v>
      </c>
      <c r="B906" t="s">
        <v>6407</v>
      </c>
      <c r="C906" t="s">
        <v>1947</v>
      </c>
    </row>
    <row r="907" spans="1:3" x14ac:dyDescent="0.3">
      <c r="A907" t="s">
        <v>6408</v>
      </c>
      <c r="B907" t="s">
        <v>6409</v>
      </c>
      <c r="C907" t="s">
        <v>1947</v>
      </c>
    </row>
    <row r="908" spans="1:3" x14ac:dyDescent="0.3">
      <c r="A908" t="s">
        <v>6410</v>
      </c>
      <c r="B908" t="s">
        <v>6411</v>
      </c>
      <c r="C908" t="s">
        <v>1947</v>
      </c>
    </row>
    <row r="909" spans="1:3" x14ac:dyDescent="0.3">
      <c r="A909" t="s">
        <v>6412</v>
      </c>
      <c r="B909" t="s">
        <v>6413</v>
      </c>
      <c r="C909" t="s">
        <v>1947</v>
      </c>
    </row>
    <row r="910" spans="1:3" x14ac:dyDescent="0.3">
      <c r="A910" t="s">
        <v>6414</v>
      </c>
      <c r="B910" t="s">
        <v>6415</v>
      </c>
      <c r="C910" t="s">
        <v>1947</v>
      </c>
    </row>
    <row r="911" spans="1:3" x14ac:dyDescent="0.3">
      <c r="A911" t="s">
        <v>6416</v>
      </c>
      <c r="B911" t="s">
        <v>6417</v>
      </c>
      <c r="C911" t="s">
        <v>1947</v>
      </c>
    </row>
    <row r="912" spans="1:3" x14ac:dyDescent="0.3">
      <c r="A912" t="s">
        <v>6418</v>
      </c>
      <c r="B912" t="s">
        <v>6419</v>
      </c>
      <c r="C912" t="s">
        <v>1947</v>
      </c>
    </row>
    <row r="913" spans="1:3" x14ac:dyDescent="0.3">
      <c r="A913" t="s">
        <v>6420</v>
      </c>
      <c r="B913" t="s">
        <v>6421</v>
      </c>
      <c r="C913" t="s">
        <v>1947</v>
      </c>
    </row>
    <row r="914" spans="1:3" x14ac:dyDescent="0.3">
      <c r="A914" t="s">
        <v>6422</v>
      </c>
      <c r="B914" t="s">
        <v>4685</v>
      </c>
      <c r="C914" t="s">
        <v>1947</v>
      </c>
    </row>
    <row r="915" spans="1:3" x14ac:dyDescent="0.3">
      <c r="A915" t="s">
        <v>6423</v>
      </c>
      <c r="B915" t="s">
        <v>6424</v>
      </c>
      <c r="C915" t="s">
        <v>1993</v>
      </c>
    </row>
    <row r="916" spans="1:3" x14ac:dyDescent="0.3">
      <c r="A916" t="s">
        <v>6425</v>
      </c>
      <c r="B916" t="s">
        <v>6426</v>
      </c>
      <c r="C916" t="s">
        <v>1993</v>
      </c>
    </row>
    <row r="917" spans="1:3" x14ac:dyDescent="0.3">
      <c r="A917" t="s">
        <v>6427</v>
      </c>
      <c r="B917" t="s">
        <v>6428</v>
      </c>
      <c r="C917" t="s">
        <v>1993</v>
      </c>
    </row>
    <row r="918" spans="1:3" x14ac:dyDescent="0.3">
      <c r="A918" t="s">
        <v>6429</v>
      </c>
      <c r="B918" t="s">
        <v>6430</v>
      </c>
      <c r="C918" t="s">
        <v>1993</v>
      </c>
    </row>
    <row r="919" spans="1:3" x14ac:dyDescent="0.3">
      <c r="A919" t="s">
        <v>6431</v>
      </c>
      <c r="B919" t="s">
        <v>6432</v>
      </c>
      <c r="C919" t="s">
        <v>1993</v>
      </c>
    </row>
    <row r="920" spans="1:3" x14ac:dyDescent="0.3">
      <c r="A920" t="s">
        <v>6433</v>
      </c>
      <c r="B920" t="s">
        <v>6434</v>
      </c>
      <c r="C920" t="s">
        <v>1993</v>
      </c>
    </row>
    <row r="921" spans="1:3" x14ac:dyDescent="0.3">
      <c r="A921" t="s">
        <v>6435</v>
      </c>
      <c r="B921" t="s">
        <v>6436</v>
      </c>
      <c r="C921" t="s">
        <v>1993</v>
      </c>
    </row>
    <row r="922" spans="1:3" x14ac:dyDescent="0.3">
      <c r="A922" t="s">
        <v>6437</v>
      </c>
      <c r="B922" t="s">
        <v>6438</v>
      </c>
      <c r="C922" t="s">
        <v>1993</v>
      </c>
    </row>
    <row r="923" spans="1:3" x14ac:dyDescent="0.3">
      <c r="A923" t="s">
        <v>6439</v>
      </c>
      <c r="B923" t="s">
        <v>6440</v>
      </c>
      <c r="C923" t="s">
        <v>1993</v>
      </c>
    </row>
    <row r="924" spans="1:3" x14ac:dyDescent="0.3">
      <c r="A924" t="s">
        <v>6441</v>
      </c>
      <c r="B924" t="s">
        <v>6442</v>
      </c>
      <c r="C924" t="s">
        <v>1993</v>
      </c>
    </row>
    <row r="925" spans="1:3" x14ac:dyDescent="0.3">
      <c r="A925" t="s">
        <v>6443</v>
      </c>
      <c r="B925" t="s">
        <v>4685</v>
      </c>
      <c r="C925" t="s">
        <v>1993</v>
      </c>
    </row>
    <row r="926" spans="1:3" x14ac:dyDescent="0.3">
      <c r="A926" t="s">
        <v>6444</v>
      </c>
      <c r="B926" t="s">
        <v>1996</v>
      </c>
      <c r="C926" t="s">
        <v>1995</v>
      </c>
    </row>
    <row r="927" spans="1:3" x14ac:dyDescent="0.3">
      <c r="A927" t="s">
        <v>6445</v>
      </c>
      <c r="B927" t="s">
        <v>4685</v>
      </c>
      <c r="C927" t="s">
        <v>1995</v>
      </c>
    </row>
    <row r="928" spans="1:3" x14ac:dyDescent="0.3">
      <c r="A928" t="s">
        <v>6446</v>
      </c>
      <c r="B928" t="s">
        <v>6447</v>
      </c>
      <c r="C928" t="s">
        <v>1983</v>
      </c>
    </row>
    <row r="929" spans="1:3" x14ac:dyDescent="0.3">
      <c r="A929" t="s">
        <v>6448</v>
      </c>
      <c r="B929" t="s">
        <v>6449</v>
      </c>
      <c r="C929" t="s">
        <v>1983</v>
      </c>
    </row>
    <row r="930" spans="1:3" x14ac:dyDescent="0.3">
      <c r="A930" t="s">
        <v>6450</v>
      </c>
      <c r="B930" t="s">
        <v>6451</v>
      </c>
      <c r="C930" t="s">
        <v>1983</v>
      </c>
    </row>
    <row r="931" spans="1:3" x14ac:dyDescent="0.3">
      <c r="A931" t="s">
        <v>6452</v>
      </c>
      <c r="B931" t="s">
        <v>6453</v>
      </c>
      <c r="C931" t="s">
        <v>1983</v>
      </c>
    </row>
    <row r="932" spans="1:3" x14ac:dyDescent="0.3">
      <c r="A932" t="s">
        <v>6454</v>
      </c>
      <c r="B932" t="s">
        <v>6455</v>
      </c>
      <c r="C932" t="s">
        <v>1983</v>
      </c>
    </row>
    <row r="933" spans="1:3" x14ac:dyDescent="0.3">
      <c r="A933" t="s">
        <v>6456</v>
      </c>
      <c r="B933" t="s">
        <v>6457</v>
      </c>
      <c r="C933" t="s">
        <v>1983</v>
      </c>
    </row>
    <row r="934" spans="1:3" x14ac:dyDescent="0.3">
      <c r="A934" t="s">
        <v>6458</v>
      </c>
      <c r="B934" t="s">
        <v>4685</v>
      </c>
      <c r="C934" t="s">
        <v>1983</v>
      </c>
    </row>
    <row r="935" spans="1:3" x14ac:dyDescent="0.3">
      <c r="A935" t="s">
        <v>6459</v>
      </c>
      <c r="B935" t="s">
        <v>2012</v>
      </c>
      <c r="C935" t="s">
        <v>2011</v>
      </c>
    </row>
    <row r="936" spans="1:3" x14ac:dyDescent="0.3">
      <c r="A936" t="s">
        <v>6460</v>
      </c>
      <c r="B936" t="s">
        <v>6461</v>
      </c>
      <c r="C936" t="s">
        <v>2011</v>
      </c>
    </row>
    <row r="937" spans="1:3" x14ac:dyDescent="0.3">
      <c r="A937" t="s">
        <v>6462</v>
      </c>
      <c r="B937" t="s">
        <v>4685</v>
      </c>
      <c r="C937" t="s">
        <v>2011</v>
      </c>
    </row>
    <row r="938" spans="1:3" x14ac:dyDescent="0.3">
      <c r="A938" t="s">
        <v>6463</v>
      </c>
      <c r="B938" t="s">
        <v>6464</v>
      </c>
      <c r="C938" t="s">
        <v>2049</v>
      </c>
    </row>
    <row r="939" spans="1:3" x14ac:dyDescent="0.3">
      <c r="A939" t="s">
        <v>6465</v>
      </c>
      <c r="B939" t="s">
        <v>6466</v>
      </c>
      <c r="C939" t="s">
        <v>2049</v>
      </c>
    </row>
    <row r="940" spans="1:3" x14ac:dyDescent="0.3">
      <c r="A940" t="s">
        <v>6467</v>
      </c>
      <c r="B940" t="s">
        <v>6468</v>
      </c>
      <c r="C940" t="s">
        <v>2049</v>
      </c>
    </row>
    <row r="941" spans="1:3" x14ac:dyDescent="0.3">
      <c r="A941" t="s">
        <v>6469</v>
      </c>
      <c r="B941" t="s">
        <v>6470</v>
      </c>
      <c r="C941" t="s">
        <v>2049</v>
      </c>
    </row>
    <row r="942" spans="1:3" x14ac:dyDescent="0.3">
      <c r="A942" t="s">
        <v>6471</v>
      </c>
      <c r="B942" t="s">
        <v>6472</v>
      </c>
      <c r="C942" t="s">
        <v>2049</v>
      </c>
    </row>
    <row r="943" spans="1:3" x14ac:dyDescent="0.3">
      <c r="A943" t="s">
        <v>6473</v>
      </c>
      <c r="B943" t="s">
        <v>6474</v>
      </c>
      <c r="C943" t="s">
        <v>2049</v>
      </c>
    </row>
    <row r="944" spans="1:3" x14ac:dyDescent="0.3">
      <c r="A944" t="s">
        <v>6475</v>
      </c>
      <c r="B944" t="s">
        <v>6476</v>
      </c>
      <c r="C944" t="s">
        <v>2049</v>
      </c>
    </row>
    <row r="945" spans="1:3" x14ac:dyDescent="0.3">
      <c r="A945" t="s">
        <v>6477</v>
      </c>
      <c r="B945" t="s">
        <v>6478</v>
      </c>
      <c r="C945" t="s">
        <v>2049</v>
      </c>
    </row>
    <row r="946" spans="1:3" x14ac:dyDescent="0.3">
      <c r="A946" t="s">
        <v>6479</v>
      </c>
      <c r="B946" t="s">
        <v>6480</v>
      </c>
      <c r="C946" t="s">
        <v>2049</v>
      </c>
    </row>
    <row r="947" spans="1:3" x14ac:dyDescent="0.3">
      <c r="A947" t="s">
        <v>6481</v>
      </c>
      <c r="B947" t="s">
        <v>6482</v>
      </c>
      <c r="C947" t="s">
        <v>2049</v>
      </c>
    </row>
    <row r="948" spans="1:3" x14ac:dyDescent="0.3">
      <c r="A948" t="s">
        <v>6483</v>
      </c>
      <c r="B948" t="s">
        <v>6484</v>
      </c>
      <c r="C948" t="s">
        <v>2049</v>
      </c>
    </row>
    <row r="949" spans="1:3" x14ac:dyDescent="0.3">
      <c r="A949" t="s">
        <v>6485</v>
      </c>
      <c r="B949" t="s">
        <v>6486</v>
      </c>
      <c r="C949" t="s">
        <v>2049</v>
      </c>
    </row>
    <row r="950" spans="1:3" x14ac:dyDescent="0.3">
      <c r="A950" t="s">
        <v>6487</v>
      </c>
      <c r="B950" t="s">
        <v>6488</v>
      </c>
      <c r="C950" t="s">
        <v>2049</v>
      </c>
    </row>
    <row r="951" spans="1:3" x14ac:dyDescent="0.3">
      <c r="A951" t="s">
        <v>6489</v>
      </c>
      <c r="B951" t="s">
        <v>6490</v>
      </c>
      <c r="C951" t="s">
        <v>2049</v>
      </c>
    </row>
    <row r="952" spans="1:3" x14ac:dyDescent="0.3">
      <c r="A952" t="s">
        <v>6491</v>
      </c>
      <c r="B952" t="s">
        <v>6492</v>
      </c>
      <c r="C952" t="s">
        <v>2049</v>
      </c>
    </row>
    <row r="953" spans="1:3" x14ac:dyDescent="0.3">
      <c r="A953" t="s">
        <v>6493</v>
      </c>
      <c r="B953" t="s">
        <v>6494</v>
      </c>
      <c r="C953" t="s">
        <v>2049</v>
      </c>
    </row>
    <row r="954" spans="1:3" x14ac:dyDescent="0.3">
      <c r="A954" t="s">
        <v>6495</v>
      </c>
      <c r="B954" t="s">
        <v>6496</v>
      </c>
      <c r="C954" t="s">
        <v>2049</v>
      </c>
    </row>
    <row r="955" spans="1:3" x14ac:dyDescent="0.3">
      <c r="A955" t="s">
        <v>6497</v>
      </c>
      <c r="B955" t="s">
        <v>6498</v>
      </c>
      <c r="C955" t="s">
        <v>2049</v>
      </c>
    </row>
    <row r="956" spans="1:3" x14ac:dyDescent="0.3">
      <c r="A956" t="s">
        <v>6499</v>
      </c>
      <c r="B956" t="s">
        <v>6500</v>
      </c>
      <c r="C956" t="s">
        <v>2049</v>
      </c>
    </row>
    <row r="957" spans="1:3" x14ac:dyDescent="0.3">
      <c r="A957" t="s">
        <v>6501</v>
      </c>
      <c r="B957" t="s">
        <v>6502</v>
      </c>
      <c r="C957" t="s">
        <v>2049</v>
      </c>
    </row>
    <row r="958" spans="1:3" x14ac:dyDescent="0.3">
      <c r="A958" t="s">
        <v>6503</v>
      </c>
      <c r="B958" t="s">
        <v>6504</v>
      </c>
      <c r="C958" t="s">
        <v>2049</v>
      </c>
    </row>
    <row r="959" spans="1:3" x14ac:dyDescent="0.3">
      <c r="A959" t="s">
        <v>6505</v>
      </c>
      <c r="B959" t="s">
        <v>6506</v>
      </c>
      <c r="C959" t="s">
        <v>2049</v>
      </c>
    </row>
    <row r="960" spans="1:3" x14ac:dyDescent="0.3">
      <c r="A960" t="s">
        <v>6507</v>
      </c>
      <c r="B960" t="s">
        <v>6508</v>
      </c>
      <c r="C960" t="s">
        <v>2049</v>
      </c>
    </row>
    <row r="961" spans="1:3" x14ac:dyDescent="0.3">
      <c r="A961" t="s">
        <v>6509</v>
      </c>
      <c r="B961" t="s">
        <v>6510</v>
      </c>
      <c r="C961" t="s">
        <v>2049</v>
      </c>
    </row>
    <row r="962" spans="1:3" x14ac:dyDescent="0.3">
      <c r="A962" t="s">
        <v>6511</v>
      </c>
      <c r="B962" t="s">
        <v>6512</v>
      </c>
      <c r="C962" t="s">
        <v>2049</v>
      </c>
    </row>
    <row r="963" spans="1:3" x14ac:dyDescent="0.3">
      <c r="A963" t="s">
        <v>6513</v>
      </c>
      <c r="B963" t="s">
        <v>6514</v>
      </c>
      <c r="C963" t="s">
        <v>2049</v>
      </c>
    </row>
    <row r="964" spans="1:3" x14ac:dyDescent="0.3">
      <c r="A964" t="s">
        <v>6515</v>
      </c>
      <c r="B964" t="s">
        <v>6516</v>
      </c>
      <c r="C964" t="s">
        <v>2049</v>
      </c>
    </row>
    <row r="965" spans="1:3" x14ac:dyDescent="0.3">
      <c r="A965" t="s">
        <v>6517</v>
      </c>
      <c r="B965" t="s">
        <v>6518</v>
      </c>
      <c r="C965" t="s">
        <v>2049</v>
      </c>
    </row>
    <row r="966" spans="1:3" x14ac:dyDescent="0.3">
      <c r="A966" t="s">
        <v>6519</v>
      </c>
      <c r="B966" t="s">
        <v>6520</v>
      </c>
      <c r="C966" t="s">
        <v>2049</v>
      </c>
    </row>
    <row r="967" spans="1:3" x14ac:dyDescent="0.3">
      <c r="A967" t="s">
        <v>6521</v>
      </c>
      <c r="B967" t="s">
        <v>6522</v>
      </c>
      <c r="C967" t="s">
        <v>2049</v>
      </c>
    </row>
    <row r="968" spans="1:3" x14ac:dyDescent="0.3">
      <c r="A968" t="s">
        <v>6523</v>
      </c>
      <c r="B968" t="s">
        <v>6524</v>
      </c>
      <c r="C968" t="s">
        <v>2049</v>
      </c>
    </row>
    <row r="969" spans="1:3" x14ac:dyDescent="0.3">
      <c r="A969" t="s">
        <v>6525</v>
      </c>
      <c r="B969" t="s">
        <v>6526</v>
      </c>
      <c r="C969" t="s">
        <v>2049</v>
      </c>
    </row>
    <row r="970" spans="1:3" x14ac:dyDescent="0.3">
      <c r="A970" t="s">
        <v>6527</v>
      </c>
      <c r="B970" t="s">
        <v>6528</v>
      </c>
      <c r="C970" t="s">
        <v>2049</v>
      </c>
    </row>
    <row r="971" spans="1:3" x14ac:dyDescent="0.3">
      <c r="A971" t="s">
        <v>6529</v>
      </c>
      <c r="B971" t="s">
        <v>6530</v>
      </c>
      <c r="C971" t="s">
        <v>2049</v>
      </c>
    </row>
    <row r="972" spans="1:3" x14ac:dyDescent="0.3">
      <c r="A972" t="s">
        <v>6531</v>
      </c>
      <c r="B972" t="s">
        <v>6532</v>
      </c>
      <c r="C972" t="s">
        <v>2049</v>
      </c>
    </row>
    <row r="973" spans="1:3" x14ac:dyDescent="0.3">
      <c r="A973" t="s">
        <v>6533</v>
      </c>
      <c r="B973" t="s">
        <v>6534</v>
      </c>
      <c r="C973" t="s">
        <v>2049</v>
      </c>
    </row>
    <row r="974" spans="1:3" x14ac:dyDescent="0.3">
      <c r="A974" t="s">
        <v>6535</v>
      </c>
      <c r="B974" t="s">
        <v>6536</v>
      </c>
      <c r="C974" t="s">
        <v>2049</v>
      </c>
    </row>
    <row r="975" spans="1:3" x14ac:dyDescent="0.3">
      <c r="A975" t="s">
        <v>6537</v>
      </c>
      <c r="B975" t="s">
        <v>6538</v>
      </c>
      <c r="C975" t="s">
        <v>2049</v>
      </c>
    </row>
    <row r="976" spans="1:3" x14ac:dyDescent="0.3">
      <c r="A976" t="s">
        <v>6539</v>
      </c>
      <c r="B976" t="s">
        <v>6540</v>
      </c>
      <c r="C976" t="s">
        <v>2049</v>
      </c>
    </row>
    <row r="977" spans="1:3" x14ac:dyDescent="0.3">
      <c r="A977" t="s">
        <v>6541</v>
      </c>
      <c r="B977" t="s">
        <v>6542</v>
      </c>
      <c r="C977" t="s">
        <v>2049</v>
      </c>
    </row>
    <row r="978" spans="1:3" x14ac:dyDescent="0.3">
      <c r="A978" t="s">
        <v>6543</v>
      </c>
      <c r="B978" t="s">
        <v>4685</v>
      </c>
      <c r="C978" t="s">
        <v>2049</v>
      </c>
    </row>
    <row r="979" spans="1:3" x14ac:dyDescent="0.3">
      <c r="A979" t="s">
        <v>6544</v>
      </c>
      <c r="B979" t="s">
        <v>6545</v>
      </c>
      <c r="C979" t="s">
        <v>2097</v>
      </c>
    </row>
    <row r="980" spans="1:3" x14ac:dyDescent="0.3">
      <c r="A980" t="s">
        <v>6546</v>
      </c>
      <c r="B980" t="s">
        <v>6547</v>
      </c>
      <c r="C980" t="s">
        <v>2097</v>
      </c>
    </row>
    <row r="981" spans="1:3" x14ac:dyDescent="0.3">
      <c r="A981" t="s">
        <v>6548</v>
      </c>
      <c r="B981" t="s">
        <v>6549</v>
      </c>
      <c r="C981" t="s">
        <v>2097</v>
      </c>
    </row>
    <row r="982" spans="1:3" x14ac:dyDescent="0.3">
      <c r="A982" t="s">
        <v>6550</v>
      </c>
      <c r="B982" t="s">
        <v>6551</v>
      </c>
      <c r="C982" t="s">
        <v>2097</v>
      </c>
    </row>
    <row r="983" spans="1:3" x14ac:dyDescent="0.3">
      <c r="A983" t="s">
        <v>6552</v>
      </c>
      <c r="B983" t="s">
        <v>6553</v>
      </c>
      <c r="C983" t="s">
        <v>2097</v>
      </c>
    </row>
    <row r="984" spans="1:3" x14ac:dyDescent="0.3">
      <c r="A984" t="s">
        <v>6554</v>
      </c>
      <c r="B984" t="s">
        <v>6555</v>
      </c>
      <c r="C984" t="s">
        <v>2097</v>
      </c>
    </row>
    <row r="985" spans="1:3" x14ac:dyDescent="0.3">
      <c r="A985" t="s">
        <v>6556</v>
      </c>
      <c r="B985" t="s">
        <v>6557</v>
      </c>
      <c r="C985" t="s">
        <v>2097</v>
      </c>
    </row>
    <row r="986" spans="1:3" x14ac:dyDescent="0.3">
      <c r="A986" t="s">
        <v>6558</v>
      </c>
      <c r="B986" t="s">
        <v>6559</v>
      </c>
      <c r="C986" t="s">
        <v>2097</v>
      </c>
    </row>
    <row r="987" spans="1:3" x14ac:dyDescent="0.3">
      <c r="A987" t="s">
        <v>6560</v>
      </c>
      <c r="B987" t="s">
        <v>6561</v>
      </c>
      <c r="C987" t="s">
        <v>2097</v>
      </c>
    </row>
    <row r="988" spans="1:3" x14ac:dyDescent="0.3">
      <c r="A988" t="s">
        <v>6562</v>
      </c>
      <c r="B988" t="s">
        <v>6563</v>
      </c>
      <c r="C988" t="s">
        <v>2097</v>
      </c>
    </row>
    <row r="989" spans="1:3" x14ac:dyDescent="0.3">
      <c r="A989" t="s">
        <v>6564</v>
      </c>
      <c r="B989" t="s">
        <v>6565</v>
      </c>
      <c r="C989" t="s">
        <v>2097</v>
      </c>
    </row>
    <row r="990" spans="1:3" x14ac:dyDescent="0.3">
      <c r="A990" t="s">
        <v>6566</v>
      </c>
      <c r="B990" t="s">
        <v>6567</v>
      </c>
      <c r="C990" t="s">
        <v>2097</v>
      </c>
    </row>
    <row r="991" spans="1:3" x14ac:dyDescent="0.3">
      <c r="A991" t="s">
        <v>6568</v>
      </c>
      <c r="B991" t="s">
        <v>6569</v>
      </c>
      <c r="C991" t="s">
        <v>2097</v>
      </c>
    </row>
    <row r="992" spans="1:3" x14ac:dyDescent="0.3">
      <c r="A992" t="s">
        <v>6570</v>
      </c>
      <c r="B992" t="s">
        <v>6571</v>
      </c>
      <c r="C992" t="s">
        <v>2097</v>
      </c>
    </row>
    <row r="993" spans="1:3" x14ac:dyDescent="0.3">
      <c r="A993" t="s">
        <v>6572</v>
      </c>
      <c r="B993" t="s">
        <v>6573</v>
      </c>
      <c r="C993" t="s">
        <v>2097</v>
      </c>
    </row>
    <row r="994" spans="1:3" x14ac:dyDescent="0.3">
      <c r="A994" t="s">
        <v>6574</v>
      </c>
      <c r="B994" t="s">
        <v>6575</v>
      </c>
      <c r="C994" t="s">
        <v>2097</v>
      </c>
    </row>
    <row r="995" spans="1:3" x14ac:dyDescent="0.3">
      <c r="A995" t="s">
        <v>6576</v>
      </c>
      <c r="B995" t="s">
        <v>6577</v>
      </c>
      <c r="C995" t="s">
        <v>2097</v>
      </c>
    </row>
    <row r="996" spans="1:3" x14ac:dyDescent="0.3">
      <c r="A996" t="s">
        <v>6578</v>
      </c>
      <c r="B996" t="s">
        <v>6579</v>
      </c>
      <c r="C996" t="s">
        <v>2097</v>
      </c>
    </row>
    <row r="997" spans="1:3" x14ac:dyDescent="0.3">
      <c r="A997" t="s">
        <v>6580</v>
      </c>
      <c r="B997" t="s">
        <v>6581</v>
      </c>
      <c r="C997" t="s">
        <v>2097</v>
      </c>
    </row>
    <row r="998" spans="1:3" x14ac:dyDescent="0.3">
      <c r="A998" t="s">
        <v>6582</v>
      </c>
      <c r="B998" t="s">
        <v>6583</v>
      </c>
      <c r="C998" t="s">
        <v>2097</v>
      </c>
    </row>
    <row r="999" spans="1:3" x14ac:dyDescent="0.3">
      <c r="A999" t="s">
        <v>6584</v>
      </c>
      <c r="B999" t="s">
        <v>6585</v>
      </c>
      <c r="C999" t="s">
        <v>2097</v>
      </c>
    </row>
    <row r="1000" spans="1:3" x14ac:dyDescent="0.3">
      <c r="A1000" t="s">
        <v>6586</v>
      </c>
      <c r="B1000" t="s">
        <v>6587</v>
      </c>
      <c r="C1000" t="s">
        <v>2097</v>
      </c>
    </row>
    <row r="1001" spans="1:3" x14ac:dyDescent="0.3">
      <c r="A1001" t="s">
        <v>6588</v>
      </c>
      <c r="B1001" t="s">
        <v>6589</v>
      </c>
      <c r="C1001" t="s">
        <v>2097</v>
      </c>
    </row>
    <row r="1002" spans="1:3" x14ac:dyDescent="0.3">
      <c r="A1002" t="s">
        <v>6590</v>
      </c>
      <c r="B1002" t="s">
        <v>6591</v>
      </c>
      <c r="C1002" t="s">
        <v>2097</v>
      </c>
    </row>
    <row r="1003" spans="1:3" x14ac:dyDescent="0.3">
      <c r="A1003" t="s">
        <v>6592</v>
      </c>
      <c r="B1003" t="s">
        <v>6593</v>
      </c>
      <c r="C1003" t="s">
        <v>2097</v>
      </c>
    </row>
    <row r="1004" spans="1:3" x14ac:dyDescent="0.3">
      <c r="A1004" t="s">
        <v>6594</v>
      </c>
      <c r="B1004" t="s">
        <v>6595</v>
      </c>
      <c r="C1004" t="s">
        <v>2097</v>
      </c>
    </row>
    <row r="1005" spans="1:3" x14ac:dyDescent="0.3">
      <c r="A1005" t="s">
        <v>6596</v>
      </c>
      <c r="B1005" t="s">
        <v>6597</v>
      </c>
      <c r="C1005" t="s">
        <v>2097</v>
      </c>
    </row>
    <row r="1006" spans="1:3" x14ac:dyDescent="0.3">
      <c r="A1006" t="s">
        <v>6598</v>
      </c>
      <c r="B1006" t="s">
        <v>6599</v>
      </c>
      <c r="C1006" t="s">
        <v>2097</v>
      </c>
    </row>
    <row r="1007" spans="1:3" x14ac:dyDescent="0.3">
      <c r="A1007" t="s">
        <v>6600</v>
      </c>
      <c r="B1007" t="s">
        <v>6601</v>
      </c>
      <c r="C1007" t="s">
        <v>2097</v>
      </c>
    </row>
    <row r="1008" spans="1:3" x14ac:dyDescent="0.3">
      <c r="A1008" t="s">
        <v>6602</v>
      </c>
      <c r="B1008" t="s">
        <v>6603</v>
      </c>
      <c r="C1008" t="s">
        <v>2097</v>
      </c>
    </row>
    <row r="1009" spans="1:3" x14ac:dyDescent="0.3">
      <c r="A1009" t="s">
        <v>6604</v>
      </c>
      <c r="B1009" t="s">
        <v>6605</v>
      </c>
      <c r="C1009" t="s">
        <v>2097</v>
      </c>
    </row>
    <row r="1010" spans="1:3" x14ac:dyDescent="0.3">
      <c r="A1010" t="s">
        <v>6606</v>
      </c>
      <c r="B1010" t="s">
        <v>6607</v>
      </c>
      <c r="C1010" t="s">
        <v>2097</v>
      </c>
    </row>
    <row r="1011" spans="1:3" x14ac:dyDescent="0.3">
      <c r="A1011" t="s">
        <v>6608</v>
      </c>
      <c r="B1011" t="s">
        <v>6609</v>
      </c>
      <c r="C1011" t="s">
        <v>2097</v>
      </c>
    </row>
    <row r="1012" spans="1:3" x14ac:dyDescent="0.3">
      <c r="A1012" t="s">
        <v>6610</v>
      </c>
      <c r="B1012" t="s">
        <v>6611</v>
      </c>
      <c r="C1012" t="s">
        <v>2097</v>
      </c>
    </row>
    <row r="1013" spans="1:3" x14ac:dyDescent="0.3">
      <c r="A1013" t="s">
        <v>6612</v>
      </c>
      <c r="B1013" t="s">
        <v>6613</v>
      </c>
      <c r="C1013" t="s">
        <v>2097</v>
      </c>
    </row>
    <row r="1014" spans="1:3" x14ac:dyDescent="0.3">
      <c r="A1014" t="s">
        <v>6614</v>
      </c>
      <c r="B1014" t="s">
        <v>6615</v>
      </c>
      <c r="C1014" t="s">
        <v>2097</v>
      </c>
    </row>
    <row r="1015" spans="1:3" x14ac:dyDescent="0.3">
      <c r="A1015" t="s">
        <v>6616</v>
      </c>
      <c r="B1015" t="s">
        <v>6617</v>
      </c>
      <c r="C1015" t="s">
        <v>2097</v>
      </c>
    </row>
    <row r="1016" spans="1:3" x14ac:dyDescent="0.3">
      <c r="A1016" t="s">
        <v>6618</v>
      </c>
      <c r="B1016" t="s">
        <v>6619</v>
      </c>
      <c r="C1016" t="s">
        <v>2097</v>
      </c>
    </row>
    <row r="1017" spans="1:3" x14ac:dyDescent="0.3">
      <c r="A1017" t="s">
        <v>6620</v>
      </c>
      <c r="B1017" t="s">
        <v>6621</v>
      </c>
      <c r="C1017" t="s">
        <v>2097</v>
      </c>
    </row>
    <row r="1018" spans="1:3" x14ac:dyDescent="0.3">
      <c r="A1018" t="s">
        <v>6622</v>
      </c>
      <c r="B1018" t="s">
        <v>6623</v>
      </c>
      <c r="C1018" t="s">
        <v>2097</v>
      </c>
    </row>
    <row r="1019" spans="1:3" x14ac:dyDescent="0.3">
      <c r="A1019" t="s">
        <v>6624</v>
      </c>
      <c r="B1019" t="s">
        <v>6625</v>
      </c>
      <c r="C1019" t="s">
        <v>2097</v>
      </c>
    </row>
    <row r="1020" spans="1:3" x14ac:dyDescent="0.3">
      <c r="A1020" t="s">
        <v>6626</v>
      </c>
      <c r="B1020" t="s">
        <v>6627</v>
      </c>
      <c r="C1020" t="s">
        <v>2097</v>
      </c>
    </row>
    <row r="1021" spans="1:3" x14ac:dyDescent="0.3">
      <c r="A1021" t="s">
        <v>6628</v>
      </c>
      <c r="B1021" t="s">
        <v>6629</v>
      </c>
      <c r="C1021" t="s">
        <v>2097</v>
      </c>
    </row>
    <row r="1022" spans="1:3" x14ac:dyDescent="0.3">
      <c r="A1022" t="s">
        <v>6630</v>
      </c>
      <c r="B1022" t="s">
        <v>6631</v>
      </c>
      <c r="C1022" t="s">
        <v>2097</v>
      </c>
    </row>
    <row r="1023" spans="1:3" x14ac:dyDescent="0.3">
      <c r="A1023" t="s">
        <v>6632</v>
      </c>
      <c r="B1023" t="s">
        <v>6633</v>
      </c>
      <c r="C1023" t="s">
        <v>2097</v>
      </c>
    </row>
    <row r="1024" spans="1:3" x14ac:dyDescent="0.3">
      <c r="A1024" t="s">
        <v>6634</v>
      </c>
      <c r="B1024" t="s">
        <v>6635</v>
      </c>
      <c r="C1024" t="s">
        <v>2097</v>
      </c>
    </row>
    <row r="1025" spans="1:3" x14ac:dyDescent="0.3">
      <c r="A1025" t="s">
        <v>6636</v>
      </c>
      <c r="B1025" t="s">
        <v>6637</v>
      </c>
      <c r="C1025" t="s">
        <v>2097</v>
      </c>
    </row>
    <row r="1026" spans="1:3" x14ac:dyDescent="0.3">
      <c r="A1026" t="s">
        <v>6638</v>
      </c>
      <c r="B1026" t="s">
        <v>6639</v>
      </c>
      <c r="C1026" t="s">
        <v>2097</v>
      </c>
    </row>
    <row r="1027" spans="1:3" x14ac:dyDescent="0.3">
      <c r="A1027" t="s">
        <v>6640</v>
      </c>
      <c r="B1027" t="s">
        <v>6641</v>
      </c>
      <c r="C1027" t="s">
        <v>2097</v>
      </c>
    </row>
    <row r="1028" spans="1:3" x14ac:dyDescent="0.3">
      <c r="A1028" t="s">
        <v>6642</v>
      </c>
      <c r="B1028" t="s">
        <v>6643</v>
      </c>
      <c r="C1028" t="s">
        <v>2097</v>
      </c>
    </row>
    <row r="1029" spans="1:3" x14ac:dyDescent="0.3">
      <c r="A1029" t="s">
        <v>6644</v>
      </c>
      <c r="B1029" t="s">
        <v>6645</v>
      </c>
      <c r="C1029" t="s">
        <v>2097</v>
      </c>
    </row>
    <row r="1030" spans="1:3" x14ac:dyDescent="0.3">
      <c r="A1030" t="s">
        <v>6646</v>
      </c>
      <c r="B1030" t="s">
        <v>6647</v>
      </c>
      <c r="C1030" t="s">
        <v>2097</v>
      </c>
    </row>
    <row r="1031" spans="1:3" x14ac:dyDescent="0.3">
      <c r="A1031" t="s">
        <v>6648</v>
      </c>
      <c r="B1031" t="s">
        <v>6649</v>
      </c>
      <c r="C1031" t="s">
        <v>2097</v>
      </c>
    </row>
    <row r="1032" spans="1:3" x14ac:dyDescent="0.3">
      <c r="A1032" t="s">
        <v>6650</v>
      </c>
      <c r="B1032" t="s">
        <v>6651</v>
      </c>
      <c r="C1032" t="s">
        <v>2097</v>
      </c>
    </row>
    <row r="1033" spans="1:3" x14ac:dyDescent="0.3">
      <c r="A1033" t="s">
        <v>6652</v>
      </c>
      <c r="B1033" t="s">
        <v>6653</v>
      </c>
      <c r="C1033" t="s">
        <v>2097</v>
      </c>
    </row>
    <row r="1034" spans="1:3" x14ac:dyDescent="0.3">
      <c r="A1034" t="s">
        <v>6654</v>
      </c>
      <c r="B1034" t="s">
        <v>6655</v>
      </c>
      <c r="C1034" t="s">
        <v>2097</v>
      </c>
    </row>
    <row r="1035" spans="1:3" x14ac:dyDescent="0.3">
      <c r="A1035" t="s">
        <v>6656</v>
      </c>
      <c r="B1035" t="s">
        <v>6657</v>
      </c>
      <c r="C1035" t="s">
        <v>2097</v>
      </c>
    </row>
    <row r="1036" spans="1:3" x14ac:dyDescent="0.3">
      <c r="A1036" t="s">
        <v>6658</v>
      </c>
      <c r="B1036" t="s">
        <v>6659</v>
      </c>
      <c r="C1036" t="s">
        <v>2097</v>
      </c>
    </row>
    <row r="1037" spans="1:3" x14ac:dyDescent="0.3">
      <c r="A1037" t="s">
        <v>6660</v>
      </c>
      <c r="B1037" t="s">
        <v>6661</v>
      </c>
      <c r="C1037" t="s">
        <v>2097</v>
      </c>
    </row>
    <row r="1038" spans="1:3" x14ac:dyDescent="0.3">
      <c r="A1038" t="s">
        <v>6662</v>
      </c>
      <c r="B1038" t="s">
        <v>6663</v>
      </c>
      <c r="C1038" t="s">
        <v>2097</v>
      </c>
    </row>
    <row r="1039" spans="1:3" x14ac:dyDescent="0.3">
      <c r="A1039" t="s">
        <v>6664</v>
      </c>
      <c r="B1039" t="s">
        <v>6665</v>
      </c>
      <c r="C1039" t="s">
        <v>2097</v>
      </c>
    </row>
    <row r="1040" spans="1:3" x14ac:dyDescent="0.3">
      <c r="A1040" t="s">
        <v>6666</v>
      </c>
      <c r="B1040" t="s">
        <v>6667</v>
      </c>
      <c r="C1040" t="s">
        <v>2097</v>
      </c>
    </row>
    <row r="1041" spans="1:3" x14ac:dyDescent="0.3">
      <c r="A1041" t="s">
        <v>6668</v>
      </c>
      <c r="B1041" t="s">
        <v>6669</v>
      </c>
      <c r="C1041" t="s">
        <v>2097</v>
      </c>
    </row>
    <row r="1042" spans="1:3" x14ac:dyDescent="0.3">
      <c r="A1042" t="s">
        <v>6670</v>
      </c>
      <c r="B1042" t="s">
        <v>6671</v>
      </c>
      <c r="C1042" t="s">
        <v>2097</v>
      </c>
    </row>
    <row r="1043" spans="1:3" x14ac:dyDescent="0.3">
      <c r="A1043" t="s">
        <v>6672</v>
      </c>
      <c r="B1043" t="s">
        <v>6673</v>
      </c>
      <c r="C1043" t="s">
        <v>2097</v>
      </c>
    </row>
    <row r="1044" spans="1:3" x14ac:dyDescent="0.3">
      <c r="A1044" t="s">
        <v>6674</v>
      </c>
      <c r="B1044" t="s">
        <v>6675</v>
      </c>
      <c r="C1044" t="s">
        <v>2097</v>
      </c>
    </row>
    <row r="1045" spans="1:3" x14ac:dyDescent="0.3">
      <c r="A1045" t="s">
        <v>6676</v>
      </c>
      <c r="B1045" t="s">
        <v>6677</v>
      </c>
      <c r="C1045" t="s">
        <v>2097</v>
      </c>
    </row>
    <row r="1046" spans="1:3" x14ac:dyDescent="0.3">
      <c r="A1046" t="s">
        <v>6678</v>
      </c>
      <c r="B1046" t="s">
        <v>6679</v>
      </c>
      <c r="C1046" t="s">
        <v>2097</v>
      </c>
    </row>
    <row r="1047" spans="1:3" x14ac:dyDescent="0.3">
      <c r="A1047" t="s">
        <v>6680</v>
      </c>
      <c r="B1047" t="s">
        <v>6681</v>
      </c>
      <c r="C1047" t="s">
        <v>2097</v>
      </c>
    </row>
    <row r="1048" spans="1:3" x14ac:dyDescent="0.3">
      <c r="A1048" t="s">
        <v>6682</v>
      </c>
      <c r="B1048" t="s">
        <v>6683</v>
      </c>
      <c r="C1048" t="s">
        <v>2097</v>
      </c>
    </row>
    <row r="1049" spans="1:3" x14ac:dyDescent="0.3">
      <c r="A1049" t="s">
        <v>6684</v>
      </c>
      <c r="B1049" t="s">
        <v>6685</v>
      </c>
      <c r="C1049" t="s">
        <v>2097</v>
      </c>
    </row>
    <row r="1050" spans="1:3" x14ac:dyDescent="0.3">
      <c r="A1050" t="s">
        <v>6686</v>
      </c>
      <c r="B1050" t="s">
        <v>6687</v>
      </c>
      <c r="C1050" t="s">
        <v>2097</v>
      </c>
    </row>
    <row r="1051" spans="1:3" x14ac:dyDescent="0.3">
      <c r="A1051" t="s">
        <v>6688</v>
      </c>
      <c r="B1051" t="s">
        <v>6689</v>
      </c>
      <c r="C1051" t="s">
        <v>2097</v>
      </c>
    </row>
    <row r="1052" spans="1:3" x14ac:dyDescent="0.3">
      <c r="A1052" t="s">
        <v>6690</v>
      </c>
      <c r="B1052" t="s">
        <v>4685</v>
      </c>
      <c r="C1052" t="s">
        <v>2097</v>
      </c>
    </row>
    <row r="1053" spans="1:3" x14ac:dyDescent="0.3">
      <c r="A1053" t="s">
        <v>6691</v>
      </c>
      <c r="B1053" t="s">
        <v>6692</v>
      </c>
      <c r="C1053" t="s">
        <v>2099</v>
      </c>
    </row>
    <row r="1054" spans="1:3" x14ac:dyDescent="0.3">
      <c r="A1054" t="s">
        <v>6693</v>
      </c>
      <c r="B1054" t="s">
        <v>6694</v>
      </c>
      <c r="C1054" t="s">
        <v>2099</v>
      </c>
    </row>
    <row r="1055" spans="1:3" x14ac:dyDescent="0.3">
      <c r="A1055" t="s">
        <v>6695</v>
      </c>
      <c r="B1055" t="s">
        <v>6696</v>
      </c>
      <c r="C1055" t="s">
        <v>2099</v>
      </c>
    </row>
    <row r="1056" spans="1:3" x14ac:dyDescent="0.3">
      <c r="A1056" t="s">
        <v>6697</v>
      </c>
      <c r="B1056" t="s">
        <v>6698</v>
      </c>
      <c r="C1056" t="s">
        <v>2099</v>
      </c>
    </row>
    <row r="1057" spans="1:3" x14ac:dyDescent="0.3">
      <c r="A1057" t="s">
        <v>6699</v>
      </c>
      <c r="B1057" t="s">
        <v>6700</v>
      </c>
      <c r="C1057" t="s">
        <v>2099</v>
      </c>
    </row>
    <row r="1058" spans="1:3" x14ac:dyDescent="0.3">
      <c r="A1058" t="s">
        <v>6701</v>
      </c>
      <c r="B1058" t="s">
        <v>6702</v>
      </c>
      <c r="C1058" t="s">
        <v>2099</v>
      </c>
    </row>
    <row r="1059" spans="1:3" x14ac:dyDescent="0.3">
      <c r="A1059" t="s">
        <v>6703</v>
      </c>
      <c r="B1059" t="s">
        <v>6704</v>
      </c>
      <c r="C1059" t="s">
        <v>2099</v>
      </c>
    </row>
    <row r="1060" spans="1:3" x14ac:dyDescent="0.3">
      <c r="A1060" t="s">
        <v>6705</v>
      </c>
      <c r="B1060" t="s">
        <v>6706</v>
      </c>
      <c r="C1060" t="s">
        <v>2099</v>
      </c>
    </row>
    <row r="1061" spans="1:3" x14ac:dyDescent="0.3">
      <c r="A1061" t="s">
        <v>6707</v>
      </c>
      <c r="B1061" t="s">
        <v>6708</v>
      </c>
      <c r="C1061" t="s">
        <v>2099</v>
      </c>
    </row>
    <row r="1062" spans="1:3" x14ac:dyDescent="0.3">
      <c r="A1062" t="s">
        <v>6709</v>
      </c>
      <c r="B1062" t="s">
        <v>6710</v>
      </c>
      <c r="C1062" t="s">
        <v>2099</v>
      </c>
    </row>
    <row r="1063" spans="1:3" x14ac:dyDescent="0.3">
      <c r="A1063" t="s">
        <v>6711</v>
      </c>
      <c r="B1063" t="s">
        <v>6712</v>
      </c>
      <c r="C1063" t="s">
        <v>2099</v>
      </c>
    </row>
    <row r="1064" spans="1:3" x14ac:dyDescent="0.3">
      <c r="A1064" t="s">
        <v>6713</v>
      </c>
      <c r="B1064" t="s">
        <v>6714</v>
      </c>
      <c r="C1064" t="s">
        <v>2099</v>
      </c>
    </row>
    <row r="1065" spans="1:3" x14ac:dyDescent="0.3">
      <c r="A1065" t="s">
        <v>6715</v>
      </c>
      <c r="B1065" t="s">
        <v>6716</v>
      </c>
      <c r="C1065" t="s">
        <v>2099</v>
      </c>
    </row>
    <row r="1066" spans="1:3" x14ac:dyDescent="0.3">
      <c r="A1066" t="s">
        <v>6717</v>
      </c>
      <c r="B1066" t="s">
        <v>6718</v>
      </c>
      <c r="C1066" t="s">
        <v>2099</v>
      </c>
    </row>
    <row r="1067" spans="1:3" x14ac:dyDescent="0.3">
      <c r="A1067" t="s">
        <v>6719</v>
      </c>
      <c r="B1067" t="s">
        <v>6720</v>
      </c>
      <c r="C1067" t="s">
        <v>2099</v>
      </c>
    </row>
    <row r="1068" spans="1:3" x14ac:dyDescent="0.3">
      <c r="A1068" t="s">
        <v>6721</v>
      </c>
      <c r="B1068" t="s">
        <v>6722</v>
      </c>
      <c r="C1068" t="s">
        <v>2099</v>
      </c>
    </row>
    <row r="1069" spans="1:3" x14ac:dyDescent="0.3">
      <c r="A1069" t="s">
        <v>6723</v>
      </c>
      <c r="B1069" t="s">
        <v>6724</v>
      </c>
      <c r="C1069" t="s">
        <v>2099</v>
      </c>
    </row>
    <row r="1070" spans="1:3" x14ac:dyDescent="0.3">
      <c r="A1070" t="s">
        <v>6725</v>
      </c>
      <c r="B1070" t="s">
        <v>6726</v>
      </c>
      <c r="C1070" t="s">
        <v>2099</v>
      </c>
    </row>
    <row r="1071" spans="1:3" x14ac:dyDescent="0.3">
      <c r="A1071" t="s">
        <v>6727</v>
      </c>
      <c r="B1071" t="s">
        <v>6728</v>
      </c>
      <c r="C1071" t="s">
        <v>2099</v>
      </c>
    </row>
    <row r="1072" spans="1:3" x14ac:dyDescent="0.3">
      <c r="A1072" t="s">
        <v>6729</v>
      </c>
      <c r="B1072" t="s">
        <v>6730</v>
      </c>
      <c r="C1072" t="s">
        <v>2099</v>
      </c>
    </row>
    <row r="1073" spans="1:3" x14ac:dyDescent="0.3">
      <c r="A1073" t="s">
        <v>6731</v>
      </c>
      <c r="B1073" t="s">
        <v>6732</v>
      </c>
      <c r="C1073" t="s">
        <v>2099</v>
      </c>
    </row>
    <row r="1074" spans="1:3" x14ac:dyDescent="0.3">
      <c r="A1074" t="s">
        <v>6733</v>
      </c>
      <c r="B1074" t="s">
        <v>6734</v>
      </c>
      <c r="C1074" t="s">
        <v>2099</v>
      </c>
    </row>
    <row r="1075" spans="1:3" x14ac:dyDescent="0.3">
      <c r="A1075" t="s">
        <v>6735</v>
      </c>
      <c r="B1075" t="s">
        <v>6736</v>
      </c>
      <c r="C1075" t="s">
        <v>2099</v>
      </c>
    </row>
    <row r="1076" spans="1:3" x14ac:dyDescent="0.3">
      <c r="A1076" t="s">
        <v>6737</v>
      </c>
      <c r="B1076" t="s">
        <v>6738</v>
      </c>
      <c r="C1076" t="s">
        <v>2099</v>
      </c>
    </row>
    <row r="1077" spans="1:3" x14ac:dyDescent="0.3">
      <c r="A1077" t="s">
        <v>6739</v>
      </c>
      <c r="B1077" t="s">
        <v>6740</v>
      </c>
      <c r="C1077" t="s">
        <v>2099</v>
      </c>
    </row>
    <row r="1078" spans="1:3" x14ac:dyDescent="0.3">
      <c r="A1078" t="s">
        <v>6741</v>
      </c>
      <c r="B1078" t="s">
        <v>4685</v>
      </c>
      <c r="C1078" t="s">
        <v>2099</v>
      </c>
    </row>
    <row r="1079" spans="1:3" x14ac:dyDescent="0.3">
      <c r="A1079" t="s">
        <v>6742</v>
      </c>
      <c r="B1079" t="s">
        <v>6743</v>
      </c>
      <c r="C1079" t="s">
        <v>2107</v>
      </c>
    </row>
    <row r="1080" spans="1:3" x14ac:dyDescent="0.3">
      <c r="A1080" t="s">
        <v>6744</v>
      </c>
      <c r="B1080" t="s">
        <v>6745</v>
      </c>
      <c r="C1080" t="s">
        <v>2107</v>
      </c>
    </row>
    <row r="1081" spans="1:3" x14ac:dyDescent="0.3">
      <c r="A1081" t="s">
        <v>6746</v>
      </c>
      <c r="B1081" t="s">
        <v>6747</v>
      </c>
      <c r="C1081" t="s">
        <v>2107</v>
      </c>
    </row>
    <row r="1082" spans="1:3" x14ac:dyDescent="0.3">
      <c r="A1082" t="s">
        <v>6748</v>
      </c>
      <c r="B1082" t="s">
        <v>6749</v>
      </c>
      <c r="C1082" t="s">
        <v>2107</v>
      </c>
    </row>
    <row r="1083" spans="1:3" x14ac:dyDescent="0.3">
      <c r="A1083" t="s">
        <v>6750</v>
      </c>
      <c r="B1083" t="s">
        <v>6751</v>
      </c>
      <c r="C1083" t="s">
        <v>2107</v>
      </c>
    </row>
    <row r="1084" spans="1:3" x14ac:dyDescent="0.3">
      <c r="A1084" t="s">
        <v>6752</v>
      </c>
      <c r="B1084" t="s">
        <v>6753</v>
      </c>
      <c r="C1084" t="s">
        <v>2107</v>
      </c>
    </row>
    <row r="1085" spans="1:3" x14ac:dyDescent="0.3">
      <c r="A1085" t="s">
        <v>6754</v>
      </c>
      <c r="B1085" t="s">
        <v>6755</v>
      </c>
      <c r="C1085" t="s">
        <v>2107</v>
      </c>
    </row>
    <row r="1086" spans="1:3" x14ac:dyDescent="0.3">
      <c r="A1086" t="s">
        <v>6756</v>
      </c>
      <c r="B1086" t="s">
        <v>6757</v>
      </c>
      <c r="C1086" t="s">
        <v>2107</v>
      </c>
    </row>
    <row r="1087" spans="1:3" x14ac:dyDescent="0.3">
      <c r="A1087" t="s">
        <v>6758</v>
      </c>
      <c r="B1087" t="s">
        <v>6759</v>
      </c>
      <c r="C1087" t="s">
        <v>2107</v>
      </c>
    </row>
    <row r="1088" spans="1:3" x14ac:dyDescent="0.3">
      <c r="A1088" t="s">
        <v>6760</v>
      </c>
      <c r="B1088" t="s">
        <v>6761</v>
      </c>
      <c r="C1088" t="s">
        <v>2107</v>
      </c>
    </row>
    <row r="1089" spans="1:3" x14ac:dyDescent="0.3">
      <c r="A1089" t="s">
        <v>6762</v>
      </c>
      <c r="B1089" t="s">
        <v>6763</v>
      </c>
      <c r="C1089" t="s">
        <v>2107</v>
      </c>
    </row>
    <row r="1090" spans="1:3" x14ac:dyDescent="0.3">
      <c r="A1090" t="s">
        <v>6764</v>
      </c>
      <c r="B1090" t="s">
        <v>6765</v>
      </c>
      <c r="C1090" t="s">
        <v>2107</v>
      </c>
    </row>
    <row r="1091" spans="1:3" x14ac:dyDescent="0.3">
      <c r="A1091" t="s">
        <v>6766</v>
      </c>
      <c r="B1091" t="s">
        <v>6767</v>
      </c>
      <c r="C1091" t="s">
        <v>2107</v>
      </c>
    </row>
    <row r="1092" spans="1:3" x14ac:dyDescent="0.3">
      <c r="A1092" t="s">
        <v>6768</v>
      </c>
      <c r="B1092" t="s">
        <v>6769</v>
      </c>
      <c r="C1092" t="s">
        <v>2107</v>
      </c>
    </row>
    <row r="1093" spans="1:3" x14ac:dyDescent="0.3">
      <c r="A1093" t="s">
        <v>6770</v>
      </c>
      <c r="B1093" t="s">
        <v>6771</v>
      </c>
      <c r="C1093" t="s">
        <v>2107</v>
      </c>
    </row>
    <row r="1094" spans="1:3" x14ac:dyDescent="0.3">
      <c r="A1094" t="s">
        <v>6772</v>
      </c>
      <c r="B1094" t="s">
        <v>6773</v>
      </c>
      <c r="C1094" t="s">
        <v>2107</v>
      </c>
    </row>
    <row r="1095" spans="1:3" x14ac:dyDescent="0.3">
      <c r="A1095" t="s">
        <v>6774</v>
      </c>
      <c r="B1095" t="s">
        <v>6775</v>
      </c>
      <c r="C1095" t="s">
        <v>2107</v>
      </c>
    </row>
    <row r="1096" spans="1:3" x14ac:dyDescent="0.3">
      <c r="A1096" t="s">
        <v>6776</v>
      </c>
      <c r="B1096" t="s">
        <v>6777</v>
      </c>
      <c r="C1096" t="s">
        <v>2107</v>
      </c>
    </row>
    <row r="1097" spans="1:3" x14ac:dyDescent="0.3">
      <c r="A1097" t="s">
        <v>6778</v>
      </c>
      <c r="B1097" t="s">
        <v>6779</v>
      </c>
      <c r="C1097" t="s">
        <v>2107</v>
      </c>
    </row>
    <row r="1098" spans="1:3" x14ac:dyDescent="0.3">
      <c r="A1098" t="s">
        <v>6780</v>
      </c>
      <c r="B1098" t="s">
        <v>6781</v>
      </c>
      <c r="C1098" t="s">
        <v>2107</v>
      </c>
    </row>
    <row r="1099" spans="1:3" x14ac:dyDescent="0.3">
      <c r="A1099" t="s">
        <v>6782</v>
      </c>
      <c r="B1099" t="s">
        <v>6783</v>
      </c>
      <c r="C1099" t="s">
        <v>2107</v>
      </c>
    </row>
    <row r="1100" spans="1:3" x14ac:dyDescent="0.3">
      <c r="A1100" t="s">
        <v>6784</v>
      </c>
      <c r="B1100" t="s">
        <v>6785</v>
      </c>
      <c r="C1100" t="s">
        <v>2107</v>
      </c>
    </row>
    <row r="1101" spans="1:3" x14ac:dyDescent="0.3">
      <c r="A1101" t="s">
        <v>6786</v>
      </c>
      <c r="B1101" t="s">
        <v>6787</v>
      </c>
      <c r="C1101" t="s">
        <v>2107</v>
      </c>
    </row>
    <row r="1102" spans="1:3" x14ac:dyDescent="0.3">
      <c r="A1102" t="s">
        <v>6788</v>
      </c>
      <c r="B1102" t="s">
        <v>6789</v>
      </c>
      <c r="C1102" t="s">
        <v>2107</v>
      </c>
    </row>
    <row r="1103" spans="1:3" x14ac:dyDescent="0.3">
      <c r="A1103" t="s">
        <v>6790</v>
      </c>
      <c r="B1103" t="s">
        <v>6791</v>
      </c>
      <c r="C1103" t="s">
        <v>2107</v>
      </c>
    </row>
    <row r="1104" spans="1:3" x14ac:dyDescent="0.3">
      <c r="A1104" t="s">
        <v>6792</v>
      </c>
      <c r="B1104" t="s">
        <v>6793</v>
      </c>
      <c r="C1104" t="s">
        <v>2107</v>
      </c>
    </row>
    <row r="1105" spans="1:3" x14ac:dyDescent="0.3">
      <c r="A1105" t="s">
        <v>6794</v>
      </c>
      <c r="B1105" t="s">
        <v>6795</v>
      </c>
      <c r="C1105" t="s">
        <v>2107</v>
      </c>
    </row>
    <row r="1106" spans="1:3" x14ac:dyDescent="0.3">
      <c r="A1106" t="s">
        <v>6796</v>
      </c>
      <c r="B1106" t="s">
        <v>6797</v>
      </c>
      <c r="C1106" t="s">
        <v>2107</v>
      </c>
    </row>
    <row r="1107" spans="1:3" x14ac:dyDescent="0.3">
      <c r="A1107" t="s">
        <v>6798</v>
      </c>
      <c r="B1107" t="s">
        <v>6799</v>
      </c>
      <c r="C1107" t="s">
        <v>2107</v>
      </c>
    </row>
    <row r="1108" spans="1:3" x14ac:dyDescent="0.3">
      <c r="A1108" t="s">
        <v>6800</v>
      </c>
      <c r="B1108" t="s">
        <v>6801</v>
      </c>
      <c r="C1108" t="s">
        <v>2107</v>
      </c>
    </row>
    <row r="1109" spans="1:3" x14ac:dyDescent="0.3">
      <c r="A1109" t="s">
        <v>6802</v>
      </c>
      <c r="B1109" t="s">
        <v>6803</v>
      </c>
      <c r="C1109" t="s">
        <v>2107</v>
      </c>
    </row>
    <row r="1110" spans="1:3" x14ac:dyDescent="0.3">
      <c r="A1110" t="s">
        <v>6804</v>
      </c>
      <c r="B1110" t="s">
        <v>6805</v>
      </c>
      <c r="C1110" t="s">
        <v>2107</v>
      </c>
    </row>
    <row r="1111" spans="1:3" x14ac:dyDescent="0.3">
      <c r="A1111" t="s">
        <v>6806</v>
      </c>
      <c r="B1111" t="s">
        <v>6807</v>
      </c>
      <c r="C1111" t="s">
        <v>2107</v>
      </c>
    </row>
    <row r="1112" spans="1:3" x14ac:dyDescent="0.3">
      <c r="A1112" t="s">
        <v>6808</v>
      </c>
      <c r="B1112" t="s">
        <v>6809</v>
      </c>
      <c r="C1112" t="s">
        <v>2107</v>
      </c>
    </row>
    <row r="1113" spans="1:3" x14ac:dyDescent="0.3">
      <c r="A1113" t="s">
        <v>6810</v>
      </c>
      <c r="B1113" t="s">
        <v>6811</v>
      </c>
      <c r="C1113" t="s">
        <v>2107</v>
      </c>
    </row>
    <row r="1114" spans="1:3" x14ac:dyDescent="0.3">
      <c r="A1114" t="s">
        <v>6812</v>
      </c>
      <c r="B1114" t="s">
        <v>6813</v>
      </c>
      <c r="C1114" t="s">
        <v>2107</v>
      </c>
    </row>
    <row r="1115" spans="1:3" x14ac:dyDescent="0.3">
      <c r="A1115" t="s">
        <v>6814</v>
      </c>
      <c r="B1115" t="s">
        <v>6815</v>
      </c>
      <c r="C1115" t="s">
        <v>2107</v>
      </c>
    </row>
    <row r="1116" spans="1:3" x14ac:dyDescent="0.3">
      <c r="A1116" t="s">
        <v>6816</v>
      </c>
      <c r="B1116" t="s">
        <v>6817</v>
      </c>
      <c r="C1116" t="s">
        <v>2107</v>
      </c>
    </row>
    <row r="1117" spans="1:3" x14ac:dyDescent="0.3">
      <c r="A1117" t="s">
        <v>6818</v>
      </c>
      <c r="B1117" t="s">
        <v>6819</v>
      </c>
      <c r="C1117" t="s">
        <v>2107</v>
      </c>
    </row>
    <row r="1118" spans="1:3" x14ac:dyDescent="0.3">
      <c r="A1118" t="s">
        <v>6820</v>
      </c>
      <c r="B1118" t="s">
        <v>6821</v>
      </c>
      <c r="C1118" t="s">
        <v>2107</v>
      </c>
    </row>
    <row r="1119" spans="1:3" x14ac:dyDescent="0.3">
      <c r="A1119" t="s">
        <v>6822</v>
      </c>
      <c r="B1119" t="s">
        <v>6823</v>
      </c>
      <c r="C1119" t="s">
        <v>2107</v>
      </c>
    </row>
    <row r="1120" spans="1:3" x14ac:dyDescent="0.3">
      <c r="A1120" t="s">
        <v>6824</v>
      </c>
      <c r="B1120" t="s">
        <v>6825</v>
      </c>
      <c r="C1120" t="s">
        <v>2107</v>
      </c>
    </row>
    <row r="1121" spans="1:3" x14ac:dyDescent="0.3">
      <c r="A1121" t="s">
        <v>6826</v>
      </c>
      <c r="B1121" t="s">
        <v>4685</v>
      </c>
      <c r="C1121" t="s">
        <v>2107</v>
      </c>
    </row>
    <row r="1122" spans="1:3" x14ac:dyDescent="0.3">
      <c r="A1122" t="s">
        <v>6827</v>
      </c>
      <c r="B1122" t="s">
        <v>6828</v>
      </c>
      <c r="C1122" t="s">
        <v>2233</v>
      </c>
    </row>
    <row r="1123" spans="1:3" x14ac:dyDescent="0.3">
      <c r="A1123" t="s">
        <v>6829</v>
      </c>
      <c r="B1123" t="s">
        <v>6830</v>
      </c>
      <c r="C1123" t="s">
        <v>2233</v>
      </c>
    </row>
    <row r="1124" spans="1:3" x14ac:dyDescent="0.3">
      <c r="A1124" t="s">
        <v>6831</v>
      </c>
      <c r="B1124" t="s">
        <v>6832</v>
      </c>
      <c r="C1124" t="s">
        <v>2233</v>
      </c>
    </row>
    <row r="1125" spans="1:3" x14ac:dyDescent="0.3">
      <c r="A1125" t="s">
        <v>6833</v>
      </c>
      <c r="B1125" t="s">
        <v>6834</v>
      </c>
      <c r="C1125" t="s">
        <v>2233</v>
      </c>
    </row>
    <row r="1126" spans="1:3" x14ac:dyDescent="0.3">
      <c r="A1126" t="s">
        <v>6835</v>
      </c>
      <c r="B1126" t="s">
        <v>6836</v>
      </c>
      <c r="C1126" t="s">
        <v>2233</v>
      </c>
    </row>
    <row r="1127" spans="1:3" x14ac:dyDescent="0.3">
      <c r="A1127" t="s">
        <v>6837</v>
      </c>
      <c r="B1127" t="s">
        <v>6838</v>
      </c>
      <c r="C1127" t="s">
        <v>2233</v>
      </c>
    </row>
    <row r="1128" spans="1:3" x14ac:dyDescent="0.3">
      <c r="A1128" t="s">
        <v>6839</v>
      </c>
      <c r="B1128" t="s">
        <v>6840</v>
      </c>
      <c r="C1128" t="s">
        <v>2233</v>
      </c>
    </row>
    <row r="1129" spans="1:3" x14ac:dyDescent="0.3">
      <c r="A1129" t="s">
        <v>6841</v>
      </c>
      <c r="B1129" t="s">
        <v>6842</v>
      </c>
      <c r="C1129" t="s">
        <v>2233</v>
      </c>
    </row>
    <row r="1130" spans="1:3" x14ac:dyDescent="0.3">
      <c r="A1130" t="s">
        <v>6843</v>
      </c>
      <c r="B1130" t="s">
        <v>6844</v>
      </c>
      <c r="C1130" t="s">
        <v>2233</v>
      </c>
    </row>
    <row r="1131" spans="1:3" x14ac:dyDescent="0.3">
      <c r="A1131" t="s">
        <v>6845</v>
      </c>
      <c r="B1131" t="s">
        <v>6846</v>
      </c>
      <c r="C1131" t="s">
        <v>2233</v>
      </c>
    </row>
    <row r="1132" spans="1:3" x14ac:dyDescent="0.3">
      <c r="A1132" t="s">
        <v>6847</v>
      </c>
      <c r="B1132" t="s">
        <v>6848</v>
      </c>
      <c r="C1132" t="s">
        <v>2233</v>
      </c>
    </row>
    <row r="1133" spans="1:3" x14ac:dyDescent="0.3">
      <c r="A1133" t="s">
        <v>6849</v>
      </c>
      <c r="B1133" t="s">
        <v>6850</v>
      </c>
      <c r="C1133" t="s">
        <v>2233</v>
      </c>
    </row>
    <row r="1134" spans="1:3" x14ac:dyDescent="0.3">
      <c r="A1134" t="s">
        <v>6851</v>
      </c>
      <c r="B1134" t="s">
        <v>6852</v>
      </c>
      <c r="C1134" t="s">
        <v>2233</v>
      </c>
    </row>
    <row r="1135" spans="1:3" x14ac:dyDescent="0.3">
      <c r="A1135" t="s">
        <v>6853</v>
      </c>
      <c r="B1135" t="s">
        <v>6854</v>
      </c>
      <c r="C1135" t="s">
        <v>2233</v>
      </c>
    </row>
    <row r="1136" spans="1:3" x14ac:dyDescent="0.3">
      <c r="A1136" t="s">
        <v>6855</v>
      </c>
      <c r="B1136" t="s">
        <v>6856</v>
      </c>
      <c r="C1136" t="s">
        <v>2233</v>
      </c>
    </row>
    <row r="1137" spans="1:3" x14ac:dyDescent="0.3">
      <c r="A1137" t="s">
        <v>6857</v>
      </c>
      <c r="B1137" t="s">
        <v>6858</v>
      </c>
      <c r="C1137" t="s">
        <v>2233</v>
      </c>
    </row>
    <row r="1138" spans="1:3" x14ac:dyDescent="0.3">
      <c r="A1138" t="s">
        <v>6859</v>
      </c>
      <c r="B1138" t="s">
        <v>6860</v>
      </c>
      <c r="C1138" t="s">
        <v>2233</v>
      </c>
    </row>
    <row r="1139" spans="1:3" x14ac:dyDescent="0.3">
      <c r="A1139" t="s">
        <v>6861</v>
      </c>
      <c r="B1139" t="s">
        <v>6862</v>
      </c>
      <c r="C1139" t="s">
        <v>2233</v>
      </c>
    </row>
    <row r="1140" spans="1:3" x14ac:dyDescent="0.3">
      <c r="A1140" t="s">
        <v>6863</v>
      </c>
      <c r="B1140" t="s">
        <v>6864</v>
      </c>
      <c r="C1140" t="s">
        <v>2233</v>
      </c>
    </row>
    <row r="1141" spans="1:3" x14ac:dyDescent="0.3">
      <c r="A1141" t="s">
        <v>6865</v>
      </c>
      <c r="B1141" t="s">
        <v>6866</v>
      </c>
      <c r="C1141" t="s">
        <v>2233</v>
      </c>
    </row>
    <row r="1142" spans="1:3" x14ac:dyDescent="0.3">
      <c r="A1142" t="s">
        <v>6867</v>
      </c>
      <c r="B1142" t="s">
        <v>6868</v>
      </c>
      <c r="C1142" t="s">
        <v>2233</v>
      </c>
    </row>
    <row r="1143" spans="1:3" x14ac:dyDescent="0.3">
      <c r="A1143" t="s">
        <v>6869</v>
      </c>
      <c r="B1143" t="s">
        <v>4685</v>
      </c>
      <c r="C1143" t="s">
        <v>2233</v>
      </c>
    </row>
    <row r="1144" spans="1:3" x14ac:dyDescent="0.3">
      <c r="A1144" t="s">
        <v>6870</v>
      </c>
      <c r="B1144" t="s">
        <v>6871</v>
      </c>
      <c r="C1144" t="s">
        <v>2149</v>
      </c>
    </row>
    <row r="1145" spans="1:3" x14ac:dyDescent="0.3">
      <c r="A1145" t="s">
        <v>6872</v>
      </c>
      <c r="B1145" t="s">
        <v>6873</v>
      </c>
      <c r="C1145" t="s">
        <v>2149</v>
      </c>
    </row>
    <row r="1146" spans="1:3" x14ac:dyDescent="0.3">
      <c r="A1146" t="s">
        <v>6874</v>
      </c>
      <c r="B1146" t="s">
        <v>6875</v>
      </c>
      <c r="C1146" t="s">
        <v>2149</v>
      </c>
    </row>
    <row r="1147" spans="1:3" x14ac:dyDescent="0.3">
      <c r="A1147" t="s">
        <v>6876</v>
      </c>
      <c r="B1147" t="s">
        <v>6877</v>
      </c>
      <c r="C1147" t="s">
        <v>2149</v>
      </c>
    </row>
    <row r="1148" spans="1:3" x14ac:dyDescent="0.3">
      <c r="A1148" t="s">
        <v>6878</v>
      </c>
      <c r="B1148" t="s">
        <v>6879</v>
      </c>
      <c r="C1148" t="s">
        <v>2149</v>
      </c>
    </row>
    <row r="1149" spans="1:3" x14ac:dyDescent="0.3">
      <c r="A1149" t="s">
        <v>6880</v>
      </c>
      <c r="B1149" t="s">
        <v>6881</v>
      </c>
      <c r="C1149" t="s">
        <v>2149</v>
      </c>
    </row>
    <row r="1150" spans="1:3" x14ac:dyDescent="0.3">
      <c r="A1150" t="s">
        <v>6882</v>
      </c>
      <c r="B1150" t="s">
        <v>6883</v>
      </c>
      <c r="C1150" t="s">
        <v>2149</v>
      </c>
    </row>
    <row r="1151" spans="1:3" x14ac:dyDescent="0.3">
      <c r="A1151" t="s">
        <v>6884</v>
      </c>
      <c r="B1151" t="s">
        <v>6885</v>
      </c>
      <c r="C1151" t="s">
        <v>2149</v>
      </c>
    </row>
    <row r="1152" spans="1:3" x14ac:dyDescent="0.3">
      <c r="A1152" t="s">
        <v>6886</v>
      </c>
      <c r="B1152" t="s">
        <v>6887</v>
      </c>
      <c r="C1152" t="s">
        <v>2149</v>
      </c>
    </row>
    <row r="1153" spans="1:3" x14ac:dyDescent="0.3">
      <c r="A1153" t="s">
        <v>6888</v>
      </c>
      <c r="B1153" t="s">
        <v>6889</v>
      </c>
      <c r="C1153" t="s">
        <v>2149</v>
      </c>
    </row>
    <row r="1154" spans="1:3" x14ac:dyDescent="0.3">
      <c r="A1154" t="s">
        <v>6890</v>
      </c>
      <c r="B1154" t="s">
        <v>6891</v>
      </c>
      <c r="C1154" t="s">
        <v>2149</v>
      </c>
    </row>
    <row r="1155" spans="1:3" x14ac:dyDescent="0.3">
      <c r="A1155" t="s">
        <v>6892</v>
      </c>
      <c r="B1155" t="s">
        <v>6893</v>
      </c>
      <c r="C1155" t="s">
        <v>2149</v>
      </c>
    </row>
    <row r="1156" spans="1:3" x14ac:dyDescent="0.3">
      <c r="A1156" t="s">
        <v>6894</v>
      </c>
      <c r="B1156" t="s">
        <v>4685</v>
      </c>
      <c r="C1156" t="s">
        <v>2149</v>
      </c>
    </row>
    <row r="1157" spans="1:3" x14ac:dyDescent="0.3">
      <c r="A1157" t="s">
        <v>6895</v>
      </c>
      <c r="B1157" t="s">
        <v>6896</v>
      </c>
      <c r="C1157" t="s">
        <v>2151</v>
      </c>
    </row>
    <row r="1158" spans="1:3" x14ac:dyDescent="0.3">
      <c r="A1158" t="s">
        <v>6897</v>
      </c>
      <c r="B1158" t="s">
        <v>6898</v>
      </c>
      <c r="C1158" t="s">
        <v>2151</v>
      </c>
    </row>
    <row r="1159" spans="1:3" x14ac:dyDescent="0.3">
      <c r="A1159" t="s">
        <v>6899</v>
      </c>
      <c r="B1159" t="s">
        <v>6900</v>
      </c>
      <c r="C1159" t="s">
        <v>2151</v>
      </c>
    </row>
    <row r="1160" spans="1:3" x14ac:dyDescent="0.3">
      <c r="A1160" t="s">
        <v>6901</v>
      </c>
      <c r="B1160" t="s">
        <v>6902</v>
      </c>
      <c r="C1160" t="s">
        <v>2151</v>
      </c>
    </row>
    <row r="1161" spans="1:3" x14ac:dyDescent="0.3">
      <c r="A1161" t="s">
        <v>6903</v>
      </c>
      <c r="B1161" t="s">
        <v>6904</v>
      </c>
      <c r="C1161" t="s">
        <v>2151</v>
      </c>
    </row>
    <row r="1162" spans="1:3" x14ac:dyDescent="0.3">
      <c r="A1162" t="s">
        <v>6905</v>
      </c>
      <c r="B1162" t="s">
        <v>6906</v>
      </c>
      <c r="C1162" t="s">
        <v>2151</v>
      </c>
    </row>
    <row r="1163" spans="1:3" x14ac:dyDescent="0.3">
      <c r="A1163" t="s">
        <v>6907</v>
      </c>
      <c r="B1163" t="s">
        <v>6908</v>
      </c>
      <c r="C1163" t="s">
        <v>2151</v>
      </c>
    </row>
    <row r="1164" spans="1:3" x14ac:dyDescent="0.3">
      <c r="A1164" t="s">
        <v>6909</v>
      </c>
      <c r="B1164" t="s">
        <v>6910</v>
      </c>
      <c r="C1164" t="s">
        <v>2151</v>
      </c>
    </row>
    <row r="1165" spans="1:3" x14ac:dyDescent="0.3">
      <c r="A1165" t="s">
        <v>6911</v>
      </c>
      <c r="B1165" t="s">
        <v>4685</v>
      </c>
      <c r="C1165" t="s">
        <v>2151</v>
      </c>
    </row>
    <row r="1166" spans="1:3" x14ac:dyDescent="0.3">
      <c r="A1166" t="s">
        <v>6912</v>
      </c>
      <c r="B1166" t="s">
        <v>6913</v>
      </c>
      <c r="C1166" t="s">
        <v>1777</v>
      </c>
    </row>
    <row r="1167" spans="1:3" x14ac:dyDescent="0.3">
      <c r="A1167" t="s">
        <v>6914</v>
      </c>
      <c r="B1167" t="s">
        <v>6915</v>
      </c>
      <c r="C1167" t="s">
        <v>1777</v>
      </c>
    </row>
    <row r="1168" spans="1:3" x14ac:dyDescent="0.3">
      <c r="A1168" t="s">
        <v>6916</v>
      </c>
      <c r="B1168" t="s">
        <v>6917</v>
      </c>
      <c r="C1168" t="s">
        <v>1777</v>
      </c>
    </row>
    <row r="1169" spans="1:3" x14ac:dyDescent="0.3">
      <c r="A1169" t="s">
        <v>6918</v>
      </c>
      <c r="B1169" t="s">
        <v>6919</v>
      </c>
      <c r="C1169" t="s">
        <v>1777</v>
      </c>
    </row>
    <row r="1170" spans="1:3" x14ac:dyDescent="0.3">
      <c r="A1170" t="s">
        <v>6920</v>
      </c>
      <c r="B1170" t="s">
        <v>6921</v>
      </c>
      <c r="C1170" t="s">
        <v>1777</v>
      </c>
    </row>
    <row r="1171" spans="1:3" x14ac:dyDescent="0.3">
      <c r="A1171" t="s">
        <v>6922</v>
      </c>
      <c r="B1171" t="s">
        <v>6923</v>
      </c>
      <c r="C1171" t="s">
        <v>1777</v>
      </c>
    </row>
    <row r="1172" spans="1:3" x14ac:dyDescent="0.3">
      <c r="A1172" t="s">
        <v>6924</v>
      </c>
      <c r="B1172" t="s">
        <v>6925</v>
      </c>
      <c r="C1172" t="s">
        <v>1777</v>
      </c>
    </row>
    <row r="1173" spans="1:3" x14ac:dyDescent="0.3">
      <c r="A1173" t="s">
        <v>6926</v>
      </c>
      <c r="B1173" t="s">
        <v>6927</v>
      </c>
      <c r="C1173" t="s">
        <v>1777</v>
      </c>
    </row>
    <row r="1174" spans="1:3" x14ac:dyDescent="0.3">
      <c r="A1174" t="s">
        <v>6928</v>
      </c>
      <c r="B1174" t="s">
        <v>6929</v>
      </c>
      <c r="C1174" t="s">
        <v>1865</v>
      </c>
    </row>
    <row r="1175" spans="1:3" x14ac:dyDescent="0.3">
      <c r="A1175" t="s">
        <v>6930</v>
      </c>
      <c r="B1175" t="s">
        <v>6931</v>
      </c>
      <c r="C1175" t="s">
        <v>1865</v>
      </c>
    </row>
    <row r="1176" spans="1:3" x14ac:dyDescent="0.3">
      <c r="A1176" t="s">
        <v>6932</v>
      </c>
      <c r="B1176" t="s">
        <v>6933</v>
      </c>
      <c r="C1176" t="s">
        <v>1977</v>
      </c>
    </row>
    <row r="1177" spans="1:3" x14ac:dyDescent="0.3">
      <c r="A1177" t="s">
        <v>6934</v>
      </c>
      <c r="B1177" t="s">
        <v>6935</v>
      </c>
      <c r="C1177" t="s">
        <v>1977</v>
      </c>
    </row>
    <row r="1178" spans="1:3" x14ac:dyDescent="0.3">
      <c r="A1178" t="s">
        <v>6936</v>
      </c>
      <c r="B1178" t="s">
        <v>6937</v>
      </c>
      <c r="C1178" t="s">
        <v>1977</v>
      </c>
    </row>
    <row r="1179" spans="1:3" x14ac:dyDescent="0.3">
      <c r="A1179" t="s">
        <v>6938</v>
      </c>
      <c r="B1179" t="s">
        <v>6939</v>
      </c>
      <c r="C1179" t="s">
        <v>1977</v>
      </c>
    </row>
    <row r="1180" spans="1:3" x14ac:dyDescent="0.3">
      <c r="A1180" t="s">
        <v>6940</v>
      </c>
      <c r="B1180" t="s">
        <v>6941</v>
      </c>
      <c r="C1180" t="s">
        <v>1977</v>
      </c>
    </row>
    <row r="1181" spans="1:3" x14ac:dyDescent="0.3">
      <c r="A1181" t="s">
        <v>6942</v>
      </c>
      <c r="B1181" t="s">
        <v>6943</v>
      </c>
      <c r="C1181" t="s">
        <v>1977</v>
      </c>
    </row>
    <row r="1182" spans="1:3" x14ac:dyDescent="0.3">
      <c r="A1182" t="s">
        <v>6944</v>
      </c>
      <c r="B1182" t="s">
        <v>6945</v>
      </c>
      <c r="C1182" t="s">
        <v>1977</v>
      </c>
    </row>
    <row r="1183" spans="1:3" x14ac:dyDescent="0.3">
      <c r="A1183" t="s">
        <v>6946</v>
      </c>
      <c r="B1183" t="s">
        <v>6947</v>
      </c>
      <c r="C1183" t="s">
        <v>1977</v>
      </c>
    </row>
    <row r="1184" spans="1:3" x14ac:dyDescent="0.3">
      <c r="A1184" t="s">
        <v>6948</v>
      </c>
      <c r="B1184" t="s">
        <v>6949</v>
      </c>
      <c r="C1184" t="s">
        <v>1977</v>
      </c>
    </row>
    <row r="1185" spans="1:3" x14ac:dyDescent="0.3">
      <c r="A1185" t="s">
        <v>6950</v>
      </c>
      <c r="B1185" t="s">
        <v>6951</v>
      </c>
      <c r="C1185" t="s">
        <v>1977</v>
      </c>
    </row>
    <row r="1186" spans="1:3" x14ac:dyDescent="0.3">
      <c r="A1186" t="s">
        <v>6952</v>
      </c>
      <c r="B1186" t="s">
        <v>6953</v>
      </c>
      <c r="C1186" t="s">
        <v>1977</v>
      </c>
    </row>
    <row r="1187" spans="1:3" x14ac:dyDescent="0.3">
      <c r="A1187" t="s">
        <v>6954</v>
      </c>
      <c r="B1187" t="s">
        <v>6955</v>
      </c>
      <c r="C1187" t="s">
        <v>1977</v>
      </c>
    </row>
    <row r="1188" spans="1:3" x14ac:dyDescent="0.3">
      <c r="A1188" t="s">
        <v>6956</v>
      </c>
      <c r="B1188" t="s">
        <v>6957</v>
      </c>
      <c r="C1188" t="s">
        <v>1977</v>
      </c>
    </row>
    <row r="1189" spans="1:3" x14ac:dyDescent="0.3">
      <c r="A1189" t="s">
        <v>6958</v>
      </c>
      <c r="B1189" t="s">
        <v>6959</v>
      </c>
      <c r="C1189" t="s">
        <v>1977</v>
      </c>
    </row>
    <row r="1190" spans="1:3" x14ac:dyDescent="0.3">
      <c r="A1190" t="s">
        <v>6960</v>
      </c>
      <c r="B1190" t="s">
        <v>6961</v>
      </c>
      <c r="C1190" t="s">
        <v>1947</v>
      </c>
    </row>
    <row r="1191" spans="1:3" x14ac:dyDescent="0.3">
      <c r="A1191" t="s">
        <v>6962</v>
      </c>
      <c r="B1191" t="s">
        <v>6963</v>
      </c>
      <c r="C1191" t="s">
        <v>1947</v>
      </c>
    </row>
    <row r="1192" spans="1:3" x14ac:dyDescent="0.3">
      <c r="A1192" t="s">
        <v>6964</v>
      </c>
      <c r="B1192" t="s">
        <v>6965</v>
      </c>
      <c r="C1192" t="s">
        <v>1947</v>
      </c>
    </row>
    <row r="1193" spans="1:3" x14ac:dyDescent="0.3">
      <c r="A1193" t="s">
        <v>6966</v>
      </c>
      <c r="B1193" t="s">
        <v>6967</v>
      </c>
      <c r="C1193" t="s">
        <v>1947</v>
      </c>
    </row>
    <row r="1194" spans="1:3" x14ac:dyDescent="0.3">
      <c r="A1194" t="s">
        <v>6968</v>
      </c>
      <c r="B1194" t="s">
        <v>6969</v>
      </c>
      <c r="C1194" t="s">
        <v>1947</v>
      </c>
    </row>
    <row r="1195" spans="1:3" x14ac:dyDescent="0.3">
      <c r="A1195" t="s">
        <v>4580</v>
      </c>
      <c r="B1195" t="s">
        <v>6970</v>
      </c>
      <c r="C1195" t="s">
        <v>2243</v>
      </c>
    </row>
  </sheetData>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0"/>
  <dimension ref="A1:G7"/>
  <sheetViews>
    <sheetView workbookViewId="0"/>
  </sheetViews>
  <sheetFormatPr defaultRowHeight="14.4" x14ac:dyDescent="0.3"/>
  <cols>
    <col min="1" max="1" width="20.88671875" customWidth="1"/>
    <col min="2" max="2" width="23.109375" customWidth="1"/>
    <col min="3" max="3" width="47" customWidth="1"/>
    <col min="4" max="4" width="31" customWidth="1"/>
  </cols>
  <sheetData>
    <row r="1" spans="1:7" x14ac:dyDescent="0.3">
      <c r="A1" s="30" t="s">
        <v>1327</v>
      </c>
      <c r="B1" s="30" t="s">
        <v>1328</v>
      </c>
      <c r="C1" s="30" t="s">
        <v>1329</v>
      </c>
      <c r="D1" s="30" t="s">
        <v>1330</v>
      </c>
      <c r="E1" s="30" t="s">
        <v>1331</v>
      </c>
      <c r="G1" s="17" t="s">
        <v>1332</v>
      </c>
    </row>
    <row r="2" spans="1:7" ht="43.2" x14ac:dyDescent="0.3">
      <c r="A2" s="36" t="s">
        <v>6971</v>
      </c>
      <c r="B2" s="2" t="s">
        <v>1050</v>
      </c>
      <c r="C2" s="16" t="str">
        <f>VLOOKUP(B2,begrip[],4,)</f>
        <v>Instrument past due is financial data that is applicable when the counterparty has failed to make a payment when contractually due.</v>
      </c>
      <c r="D2" s="8" t="s">
        <v>1048</v>
      </c>
      <c r="E2" s="2">
        <f>LEN(observed_agent_indicator63[[#This Row],[code]])</f>
        <v>29</v>
      </c>
    </row>
    <row r="3" spans="1:7" ht="43.2" x14ac:dyDescent="0.3">
      <c r="A3" s="2" t="s">
        <v>6972</v>
      </c>
      <c r="B3" s="2" t="s">
        <v>1052</v>
      </c>
      <c r="C3" s="2" t="str">
        <f>VLOOKUP(B3,begrip[],4,)</f>
        <v>Instrument not past due is financial data that is applicable when the counterparty has not (yet) failed to make a payment when contractually due.</v>
      </c>
      <c r="D3" s="2" t="s">
        <v>1048</v>
      </c>
      <c r="E3" s="2">
        <f>LEN(observed_agent_indicator63[[#This Row],[code]])</f>
        <v>33</v>
      </c>
    </row>
    <row r="4" spans="1:7" x14ac:dyDescent="0.3">
      <c r="E4" s="29"/>
    </row>
    <row r="6" spans="1:7" x14ac:dyDescent="0.3">
      <c r="A6" t="s">
        <v>1353</v>
      </c>
      <c r="B6">
        <f>MAX(observed_agent_indicator63[length])</f>
        <v>33</v>
      </c>
    </row>
    <row r="7" spans="1:7" x14ac:dyDescent="0.3">
      <c r="A7" t="s">
        <v>1354</v>
      </c>
      <c r="B7">
        <f>(FLOOR((B6/colofon!$H$2),1)+1)*colofon!$H$2</f>
        <v>50</v>
      </c>
    </row>
  </sheetData>
  <conditionalFormatting sqref="B2:B3">
    <cfRule type="expression" dxfId="142" priority="1" stopIfTrue="1">
      <formula>LEFT($I3,27)="Not relevant for data model"</formula>
    </cfRule>
    <cfRule type="expression" dxfId="141" priority="2" stopIfTrue="1">
      <formula>OR($I3="only mentioned in preamble", $I3="removed from regulation")</formula>
    </cfRule>
  </conditionalFormatting>
  <conditionalFormatting sqref="C2:D3">
    <cfRule type="expression" dxfId="140" priority="3" stopIfTrue="1">
      <formula>LEFT(#REF!,27)="Not relevant for data model"</formula>
    </cfRule>
    <cfRule type="expression" dxfId="139" priority="4" stopIfTrue="1">
      <formula>OR(#REF!="only mentioned in preamble", #REF!="removed from regulation")</formula>
    </cfRule>
  </conditionalFormatting>
  <hyperlinks>
    <hyperlink ref="G1" location="datatypes!A1" display="toc" xr:uid="{00000000-0004-0000-2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G13"/>
  <sheetViews>
    <sheetView workbookViewId="0"/>
  </sheetViews>
  <sheetFormatPr defaultRowHeight="14.4" x14ac:dyDescent="0.3"/>
  <cols>
    <col min="1" max="1" width="24.109375" customWidth="1"/>
    <col min="2" max="2" width="29.88671875" customWidth="1"/>
    <col min="3" max="3" width="47.6640625" customWidth="1"/>
    <col min="4" max="4" width="18.5546875" bestFit="1" customWidth="1"/>
  </cols>
  <sheetData>
    <row r="1" spans="1:7" x14ac:dyDescent="0.3">
      <c r="A1" s="2" t="s">
        <v>1327</v>
      </c>
      <c r="B1" s="2" t="s">
        <v>1328</v>
      </c>
      <c r="C1" s="2" t="s">
        <v>1329</v>
      </c>
      <c r="D1" s="2" t="s">
        <v>1330</v>
      </c>
      <c r="E1" s="2" t="s">
        <v>1331</v>
      </c>
      <c r="G1" s="17" t="s">
        <v>1332</v>
      </c>
    </row>
    <row r="2" spans="1:7" ht="28.8" x14ac:dyDescent="0.3">
      <c r="A2" s="2" t="s">
        <v>6973</v>
      </c>
      <c r="B2" s="2" t="s">
        <v>444</v>
      </c>
      <c r="C2" s="3" t="str">
        <f>VLOOKUP(B2,begrip[],4,)</f>
        <v>Instrument with a contractual agreement to pay the principal or interest rate on a monthly basis</v>
      </c>
      <c r="D2" s="2" t="s">
        <v>326</v>
      </c>
      <c r="E2" s="2">
        <f>LEN(payment_frequency_type[[#This Row],[code]])</f>
        <v>11</v>
      </c>
    </row>
    <row r="3" spans="1:7" ht="28.8" x14ac:dyDescent="0.3">
      <c r="A3" s="2" t="s">
        <v>6974</v>
      </c>
      <c r="B3" s="2" t="s">
        <v>446</v>
      </c>
      <c r="C3" s="3" t="str">
        <f>VLOOKUP(B3,begrip[],4,)</f>
        <v>Instrument with a contractual agreement to pay the principal or interest rate on a quarterly basis</v>
      </c>
      <c r="D3" s="2" t="s">
        <v>326</v>
      </c>
      <c r="E3" s="2">
        <f>LEN(payment_frequency_type[[#This Row],[code]])</f>
        <v>14</v>
      </c>
    </row>
    <row r="4" spans="1:7" x14ac:dyDescent="0.3">
      <c r="A4" s="2" t="s">
        <v>6975</v>
      </c>
      <c r="B4" s="2" t="s">
        <v>465</v>
      </c>
      <c r="C4" s="3" t="str">
        <f>VLOOKUP(B4,begrip[],4,)</f>
        <v>On a semi-annual basis.</v>
      </c>
      <c r="D4" s="2" t="s">
        <v>326</v>
      </c>
      <c r="E4" s="2">
        <f>LEN(payment_frequency_type[[#This Row],[code]])</f>
        <v>15</v>
      </c>
    </row>
    <row r="5" spans="1:7" x14ac:dyDescent="0.3">
      <c r="A5" s="2" t="s">
        <v>6976</v>
      </c>
      <c r="B5" s="2" t="s">
        <v>467</v>
      </c>
      <c r="C5" s="3" t="str">
        <f>VLOOKUP(B5,begrip[],4,)</f>
        <v>On an annual basis.</v>
      </c>
      <c r="D5" s="2" t="s">
        <v>326</v>
      </c>
      <c r="E5" s="2">
        <f>LEN(payment_frequency_type[[#This Row],[code]])</f>
        <v>13</v>
      </c>
    </row>
    <row r="6" spans="1:7" ht="43.2" x14ac:dyDescent="0.3">
      <c r="A6" s="2" t="s">
        <v>6977</v>
      </c>
      <c r="B6" s="2" t="s">
        <v>469</v>
      </c>
      <c r="C6" s="3" t="s">
        <v>470</v>
      </c>
      <c r="D6" s="2" t="s">
        <v>326</v>
      </c>
      <c r="E6" s="2">
        <f>LEN(payment_frequency_type[[#This Row],[code]])</f>
        <v>12</v>
      </c>
    </row>
    <row r="7" spans="1:7" ht="28.8" x14ac:dyDescent="0.3">
      <c r="A7" s="2" t="s">
        <v>6978</v>
      </c>
      <c r="B7" s="2" t="s">
        <v>843</v>
      </c>
      <c r="C7" s="3" t="str">
        <f>VLOOKUP(B7,begrip[],4,)</f>
        <v>Amortisation in which the full principal amount and interest is repaid in the last instalment.</v>
      </c>
      <c r="D7" s="2" t="s">
        <v>326</v>
      </c>
      <c r="E7" s="2">
        <f>LEN(payment_frequency_type[[#This Row],[code]])</f>
        <v>17</v>
      </c>
    </row>
    <row r="8" spans="1:7" ht="28.8" x14ac:dyDescent="0.3">
      <c r="A8" s="2" t="s">
        <v>6979</v>
      </c>
      <c r="B8" s="2" t="s">
        <v>434</v>
      </c>
      <c r="C8" s="3" t="s">
        <v>473</v>
      </c>
      <c r="D8" s="2" t="s">
        <v>326</v>
      </c>
      <c r="E8" s="2">
        <f>LEN(payment_frequency_type[[#This Row],[code]])</f>
        <v>13</v>
      </c>
    </row>
    <row r="9" spans="1:7" ht="43.2" x14ac:dyDescent="0.3">
      <c r="A9" s="2" t="s">
        <v>6980</v>
      </c>
      <c r="B9" s="2" t="s">
        <v>1130</v>
      </c>
      <c r="C9" s="2" t="str">
        <f>VLOOKUP(B9,begrip[],4,)</f>
        <v>Payment frequency unknown is reported when the reporting agent does not yet have the correct value available.</v>
      </c>
      <c r="D9" s="2" t="s">
        <v>326</v>
      </c>
      <c r="E9" s="2">
        <f>LEN(payment_frequency_type[[#This Row],[code]])</f>
        <v>12</v>
      </c>
    </row>
    <row r="12" spans="1:7" x14ac:dyDescent="0.3">
      <c r="A12" t="s">
        <v>1353</v>
      </c>
      <c r="B12">
        <f>MAX(payment_frequency_type[length])</f>
        <v>17</v>
      </c>
    </row>
    <row r="13" spans="1:7" x14ac:dyDescent="0.3">
      <c r="A13" t="s">
        <v>1354</v>
      </c>
      <c r="B13">
        <f>(FLOOR((B12/colofon!$H$2),1)+1)*colofon!$H$2</f>
        <v>25</v>
      </c>
    </row>
  </sheetData>
  <conditionalFormatting sqref="B2:B9">
    <cfRule type="expression" dxfId="138" priority="1" stopIfTrue="1">
      <formula>LEFT($I2,27)="Not relevant for data model"</formula>
    </cfRule>
    <cfRule type="expression" dxfId="137" priority="2" stopIfTrue="1">
      <formula>OR($I2="only mentioned in preamble", $I2="removed from regulation")</formula>
    </cfRule>
  </conditionalFormatting>
  <conditionalFormatting sqref="C2:D9">
    <cfRule type="expression" dxfId="136" priority="3" stopIfTrue="1">
      <formula>LEFT(#REF!,27)="Not relevant for data model"</formula>
    </cfRule>
    <cfRule type="expression" dxfId="135" priority="4" stopIfTrue="1">
      <formula>OR(#REF!="only mentioned in preamble", #REF!="removed from regulation")</formula>
    </cfRule>
  </conditionalFormatting>
  <hyperlinks>
    <hyperlink ref="G1" location="datatypes!A1" display="toc" xr:uid="{00000000-0004-0000-2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7"/>
  <dimension ref="A1:G7"/>
  <sheetViews>
    <sheetView workbookViewId="0"/>
  </sheetViews>
  <sheetFormatPr defaultRowHeight="14.4" x14ac:dyDescent="0.3"/>
  <cols>
    <col min="1" max="1" width="22.5546875" customWidth="1"/>
    <col min="2" max="2" width="23.6640625" customWidth="1"/>
    <col min="3" max="3" width="55.6640625" customWidth="1"/>
    <col min="4" max="4" width="23.33203125" customWidth="1"/>
  </cols>
  <sheetData>
    <row r="1" spans="1:7" x14ac:dyDescent="0.3">
      <c r="A1" t="s">
        <v>1327</v>
      </c>
      <c r="B1" t="s">
        <v>1328</v>
      </c>
      <c r="C1" t="s">
        <v>1329</v>
      </c>
      <c r="D1" t="s">
        <v>1330</v>
      </c>
      <c r="E1" t="s">
        <v>1331</v>
      </c>
      <c r="G1" s="17" t="s">
        <v>1332</v>
      </c>
    </row>
    <row r="2" spans="1:7" ht="28.8" x14ac:dyDescent="0.3">
      <c r="A2" s="13" t="s">
        <v>6981</v>
      </c>
      <c r="B2" s="2" t="s">
        <v>6982</v>
      </c>
      <c r="C2" s="2" t="str">
        <f>VLOOKUP(B2,begrip[],4,)</f>
        <v>Instruments classified as non-performing in accordance with Implementing Regulation (EU) No 680/2014.</v>
      </c>
      <c r="D2" s="14" t="s">
        <v>999</v>
      </c>
      <c r="E2" s="1">
        <f>LEN(performing_status_of_the_instrument[[#This Row],[code]])</f>
        <v>25</v>
      </c>
    </row>
    <row r="3" spans="1:7" ht="28.8" x14ac:dyDescent="0.3">
      <c r="A3" s="15" t="s">
        <v>6983</v>
      </c>
      <c r="B3" s="2" t="s">
        <v>6984</v>
      </c>
      <c r="C3" s="16" t="str">
        <f>VLOOKUP(B3,begrip[],4,)</f>
        <v>Instruments which are not non-performing in accordance with Implementing Regulation (EU) No 680/2014.</v>
      </c>
      <c r="D3" s="8" t="s">
        <v>999</v>
      </c>
      <c r="E3" s="1">
        <f>LEN(performing_status_of_the_instrument[[#This Row],[code]])</f>
        <v>24</v>
      </c>
    </row>
    <row r="4" spans="1:7" ht="28.8" x14ac:dyDescent="0.3">
      <c r="A4" s="62" t="s">
        <v>6985</v>
      </c>
      <c r="B4" s="60" t="s">
        <v>1132</v>
      </c>
      <c r="C4" s="60" t="str">
        <f>VLOOKUP(B4,begrip[],4,)</f>
        <v>Performing status unknown is reported when the reporting agent does not yet have the correct value available.</v>
      </c>
      <c r="D4" s="60" t="s">
        <v>999</v>
      </c>
      <c r="E4" s="1">
        <f>LEN(performing_status_of_the_instrument[[#This Row],[code]])</f>
        <v>23</v>
      </c>
    </row>
    <row r="6" spans="1:7" x14ac:dyDescent="0.3">
      <c r="A6" t="s">
        <v>1353</v>
      </c>
      <c r="B6">
        <f>MAX(performing_status_of_the_instrument[length])</f>
        <v>25</v>
      </c>
    </row>
    <row r="7" spans="1:7" x14ac:dyDescent="0.3">
      <c r="A7" t="s">
        <v>1354</v>
      </c>
      <c r="B7">
        <f>(FLOOR((B6/colofon!$H$2),1)+1)*colofon!$H$2</f>
        <v>50</v>
      </c>
    </row>
  </sheetData>
  <conditionalFormatting sqref="C2 B2:B4">
    <cfRule type="expression" dxfId="134" priority="3" stopIfTrue="1">
      <formula>LEFT($I2,27)="Not relevant for data model"</formula>
    </cfRule>
    <cfRule type="expression" dxfId="133" priority="4" stopIfTrue="1">
      <formula>OR($I2="only mentioned in preamble", $I2="removed from regulation")</formula>
    </cfRule>
  </conditionalFormatting>
  <conditionalFormatting sqref="D2 C3:D3">
    <cfRule type="expression" dxfId="132" priority="5" stopIfTrue="1">
      <formula>LEFT(#REF!,27)="Not relevant for data model"</formula>
    </cfRule>
    <cfRule type="expression" dxfId="131" priority="6" stopIfTrue="1">
      <formula>OR(#REF!="only mentioned in preamble", #REF!="removed from regulation")</formula>
    </cfRule>
  </conditionalFormatting>
  <hyperlinks>
    <hyperlink ref="G1" location="datatypes!A1" display="toc" xr:uid="{00000000-0004-0000-2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1"/>
  <dimension ref="A1:G7"/>
  <sheetViews>
    <sheetView workbookViewId="0"/>
  </sheetViews>
  <sheetFormatPr defaultRowHeight="14.4" x14ac:dyDescent="0.3"/>
  <cols>
    <col min="1" max="1" width="47" customWidth="1"/>
    <col min="2" max="2" width="18.6640625" customWidth="1"/>
    <col min="3" max="3" width="84.44140625" customWidth="1"/>
    <col min="4" max="4" width="29.109375" customWidth="1"/>
  </cols>
  <sheetData>
    <row r="1" spans="1:7" x14ac:dyDescent="0.3">
      <c r="A1" s="30" t="s">
        <v>1327</v>
      </c>
      <c r="B1" s="30" t="s">
        <v>1328</v>
      </c>
      <c r="C1" s="30" t="s">
        <v>1329</v>
      </c>
      <c r="D1" s="30" t="s">
        <v>1330</v>
      </c>
      <c r="E1" s="30" t="s">
        <v>1331</v>
      </c>
      <c r="G1" s="17" t="s">
        <v>1332</v>
      </c>
    </row>
    <row r="2" spans="1:7" ht="28.8" x14ac:dyDescent="0.3">
      <c r="A2" s="61" t="s">
        <v>6986</v>
      </c>
      <c r="B2" s="2" t="s">
        <v>1044</v>
      </c>
      <c r="C2" s="16" t="str">
        <f>VLOOKUP(B2,begrip[],4,)</f>
        <v>primary protection provider is a protection provider that for the specific combination of protection provider-protection received will be reported to AnaCredit as the protection provider.</v>
      </c>
      <c r="D2" s="8" t="s">
        <v>1041</v>
      </c>
      <c r="E2" s="2">
        <f>LEN(project_finance_loan_indicator43[[#This Row],[code]])</f>
        <v>35</v>
      </c>
    </row>
    <row r="3" spans="1:7" ht="28.8" x14ac:dyDescent="0.3">
      <c r="A3" s="2" t="s">
        <v>6987</v>
      </c>
      <c r="B3" s="2" t="s">
        <v>1046</v>
      </c>
      <c r="C3" s="2" t="str">
        <f>VLOOKUP(B3,begrip[],4,)</f>
        <v>non-primary protection provider is a protection provider that for this combination fo protection provider-protection received will not be reported to AnaCredit as the protection provider.</v>
      </c>
      <c r="D3" s="2" t="s">
        <v>1041</v>
      </c>
      <c r="E3" s="2">
        <f>LEN(project_finance_loan_indicator43[[#This Row],[code]])</f>
        <v>39</v>
      </c>
    </row>
    <row r="4" spans="1:7" x14ac:dyDescent="0.3">
      <c r="E4" s="29"/>
    </row>
    <row r="6" spans="1:7" x14ac:dyDescent="0.3">
      <c r="A6" t="s">
        <v>1353</v>
      </c>
      <c r="B6">
        <f>MAX(project_finance_loan_indicator43[length])</f>
        <v>39</v>
      </c>
    </row>
    <row r="7" spans="1:7" x14ac:dyDescent="0.3">
      <c r="A7" t="s">
        <v>1354</v>
      </c>
      <c r="B7">
        <f>(FLOOR((B6/colofon!$H$2),1)+1)*colofon!$H$2</f>
        <v>50</v>
      </c>
    </row>
  </sheetData>
  <conditionalFormatting sqref="B2:B3">
    <cfRule type="expression" dxfId="130" priority="1" stopIfTrue="1">
      <formula>LEFT($I3,27)="Not relevant for data model"</formula>
    </cfRule>
    <cfRule type="expression" dxfId="129" priority="2" stopIfTrue="1">
      <formula>OR($I3="only mentioned in preamble", $I3="removed from regulation")</formula>
    </cfRule>
  </conditionalFormatting>
  <conditionalFormatting sqref="C2:D3">
    <cfRule type="expression" dxfId="128" priority="3" stopIfTrue="1">
      <formula>LEFT(#REF!,27)="Not relevant for data model"</formula>
    </cfRule>
    <cfRule type="expression" dxfId="127" priority="4" stopIfTrue="1">
      <formula>OR(#REF!="only mentioned in preamble", #REF!="removed from regulation")</formula>
    </cfRule>
  </conditionalFormatting>
  <hyperlinks>
    <hyperlink ref="G1" location="datatypes!A1" display="toc" xr:uid="{00000000-0004-0000-2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5"/>
  <dimension ref="A1:G8"/>
  <sheetViews>
    <sheetView workbookViewId="0"/>
  </sheetViews>
  <sheetFormatPr defaultRowHeight="14.4" x14ac:dyDescent="0.3"/>
  <cols>
    <col min="1" max="1" width="30.5546875" bestFit="1" customWidth="1"/>
    <col min="2" max="2" width="18.6640625" customWidth="1"/>
    <col min="3" max="3" width="69.44140625" customWidth="1"/>
    <col min="4" max="4" width="29.109375" customWidth="1"/>
  </cols>
  <sheetData>
    <row r="1" spans="1:7" x14ac:dyDescent="0.3">
      <c r="A1" s="30" t="s">
        <v>1327</v>
      </c>
      <c r="B1" s="30" t="s">
        <v>1328</v>
      </c>
      <c r="C1" s="30" t="s">
        <v>1329</v>
      </c>
      <c r="D1" s="30" t="s">
        <v>1330</v>
      </c>
      <c r="E1" s="30" t="s">
        <v>1331</v>
      </c>
      <c r="G1" s="17" t="s">
        <v>1332</v>
      </c>
    </row>
    <row r="2" spans="1:7" ht="86.4" x14ac:dyDescent="0.3">
      <c r="A2" s="61" t="s">
        <v>6988</v>
      </c>
      <c r="B2" s="2" t="s">
        <v>474</v>
      </c>
      <c r="C2" s="16"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8" t="s">
        <v>328</v>
      </c>
      <c r="E2" s="2">
        <f>LEN(project_finance_loan_indicator[[#This Row],[code]])</f>
        <v>29</v>
      </c>
    </row>
    <row r="3" spans="1:7" ht="28.8" x14ac:dyDescent="0.3">
      <c r="A3" s="2" t="s">
        <v>6989</v>
      </c>
      <c r="B3" s="2" t="s">
        <v>6990</v>
      </c>
      <c r="C3" s="2" t="str">
        <f>VLOOKUP(B3,begrip[],4,)</f>
        <v>The instrument is not a project finance loan in accordance with Implementing Regulation (EU) No 680/2014.</v>
      </c>
      <c r="D3" s="2" t="s">
        <v>328</v>
      </c>
      <c r="E3" s="2">
        <f>LEN(project_finance_loan_indicator[[#This Row],[code]])</f>
        <v>33</v>
      </c>
    </row>
    <row r="4" spans="1:7" ht="28.8" x14ac:dyDescent="0.3">
      <c r="A4" s="62" t="s">
        <v>6991</v>
      </c>
      <c r="B4" s="60" t="s">
        <v>1134</v>
      </c>
      <c r="C4" s="60" t="str">
        <f>VLOOKUP(B4,begrip[],4,)</f>
        <v>Project finance loan status unknown is reported when the reporting agent does not yet have the correct value available.</v>
      </c>
      <c r="D4" s="60" t="s">
        <v>328</v>
      </c>
      <c r="E4" s="2">
        <f>LEN(project_finance_loan_indicator[[#This Row],[code]])</f>
        <v>20</v>
      </c>
    </row>
    <row r="7" spans="1:7" x14ac:dyDescent="0.3">
      <c r="A7" t="s">
        <v>1353</v>
      </c>
      <c r="B7">
        <f>MAX(project_finance_loan_indicator[length])</f>
        <v>33</v>
      </c>
    </row>
    <row r="8" spans="1:7" x14ac:dyDescent="0.3">
      <c r="A8" t="s">
        <v>1354</v>
      </c>
      <c r="B8">
        <f>(FLOOR((B7/colofon!$H$2),1)+1)*colofon!$H$2</f>
        <v>50</v>
      </c>
    </row>
  </sheetData>
  <conditionalFormatting sqref="B2:B4">
    <cfRule type="expression" dxfId="126" priority="1" stopIfTrue="1">
      <formula>LEFT($I3,27)="Not relevant for data model"</formula>
    </cfRule>
    <cfRule type="expression" dxfId="125" priority="2" stopIfTrue="1">
      <formula>OR($I3="only mentioned in preamble", $I3="removed from regulation")</formula>
    </cfRule>
  </conditionalFormatting>
  <conditionalFormatting sqref="C2:D4">
    <cfRule type="expression" dxfId="124" priority="3" stopIfTrue="1">
      <formula>LEFT(#REF!,27)="Not relevant for data model"</formula>
    </cfRule>
    <cfRule type="expression" dxfId="123" priority="4" stopIfTrue="1">
      <formula>OR(#REF!="only mentioned in preamble", #REF!="removed from regulation")</formula>
    </cfRule>
  </conditionalFormatting>
  <hyperlinks>
    <hyperlink ref="G1" location="datatypes!A1" display="toc" xr:uid="{00000000-0004-0000-2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dimension ref="A1:G7"/>
  <sheetViews>
    <sheetView workbookViewId="0"/>
  </sheetViews>
  <sheetFormatPr defaultRowHeight="14.4" x14ac:dyDescent="0.3"/>
  <cols>
    <col min="1" max="1" width="34.88671875" customWidth="1"/>
    <col min="2" max="2" width="32" customWidth="1"/>
    <col min="3" max="3" width="49.5546875" customWidth="1"/>
    <col min="4" max="4" width="26.5546875" bestFit="1" customWidth="1"/>
  </cols>
  <sheetData>
    <row r="1" spans="1:7" x14ac:dyDescent="0.3">
      <c r="A1" s="30" t="s">
        <v>1327</v>
      </c>
      <c r="B1" s="30" t="s">
        <v>1328</v>
      </c>
      <c r="C1" s="30" t="s">
        <v>1329</v>
      </c>
      <c r="D1" s="30" t="s">
        <v>1330</v>
      </c>
      <c r="E1" s="30" t="s">
        <v>1331</v>
      </c>
      <c r="G1" s="17" t="s">
        <v>1332</v>
      </c>
    </row>
    <row r="2" spans="1:7" ht="57.6" x14ac:dyDescent="0.3">
      <c r="A2" s="61" t="s">
        <v>6992</v>
      </c>
      <c r="B2" s="2" t="s">
        <v>200</v>
      </c>
      <c r="C2" s="16" t="str">
        <f>VLOOKUP(B2,begrip[],4,)</f>
        <v>protection provider' means the counterparty that grants protection against a contractually agreed negative credit event and that bears the credit risk of the negative credit event.</v>
      </c>
      <c r="D2" s="8" t="s">
        <v>6993</v>
      </c>
      <c r="E2" s="2">
        <f>LEN(protection_provider_indicator[[#This Row],[code]])</f>
        <v>25</v>
      </c>
    </row>
    <row r="3" spans="1:7" ht="43.2" x14ac:dyDescent="0.3">
      <c r="A3" s="2" t="s">
        <v>6994</v>
      </c>
      <c r="B3" s="2" t="s">
        <v>929</v>
      </c>
      <c r="C3" s="2" t="str">
        <f>VLOOKUP(B3,begrip[],4,)</f>
        <v>Non-protection providing counterparty is a counterparty that is not reported as granting protection against a negative credit event.</v>
      </c>
      <c r="D3" s="2" t="s">
        <v>6993</v>
      </c>
      <c r="E3" s="2">
        <f>LEN(protection_provider_indicator[[#This Row],[code]])</f>
        <v>35</v>
      </c>
    </row>
    <row r="4" spans="1:7" x14ac:dyDescent="0.3">
      <c r="E4" s="29"/>
    </row>
    <row r="6" spans="1:7" x14ac:dyDescent="0.3">
      <c r="A6" t="s">
        <v>1353</v>
      </c>
      <c r="B6">
        <f>MAX(protection_provider_indicator[length])</f>
        <v>35</v>
      </c>
    </row>
    <row r="7" spans="1:7" x14ac:dyDescent="0.3">
      <c r="A7" t="s">
        <v>1354</v>
      </c>
      <c r="B7">
        <f>(FLOOR((B6/colofon!$H$2),1)+1)*colofon!$H$2</f>
        <v>50</v>
      </c>
    </row>
  </sheetData>
  <conditionalFormatting sqref="B2:B3">
    <cfRule type="expression" dxfId="122" priority="1" stopIfTrue="1">
      <formula>LEFT($I3,27)="Not relevant for data model"</formula>
    </cfRule>
    <cfRule type="expression" dxfId="121" priority="2" stopIfTrue="1">
      <formula>OR($I3="only mentioned in preamble", $I3="removed from regulation")</formula>
    </cfRule>
  </conditionalFormatting>
  <conditionalFormatting sqref="C2:D3">
    <cfRule type="expression" dxfId="120" priority="3" stopIfTrue="1">
      <formula>LEFT(#REF!,27)="Not relevant for data model"</formula>
    </cfRule>
    <cfRule type="expression" dxfId="119" priority="4" stopIfTrue="1">
      <formula>OR(#REF!="only mentioned in preamble", #REF!="removed from regulation")</formula>
    </cfRule>
  </conditionalFormatting>
  <hyperlinks>
    <hyperlink ref="G1" location="datatypes!A1" display="toc" xr:uid="{00000000-0004-0000-2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dimension ref="A1:G11"/>
  <sheetViews>
    <sheetView workbookViewId="0"/>
  </sheetViews>
  <sheetFormatPr defaultRowHeight="14.4" x14ac:dyDescent="0.3"/>
  <cols>
    <col min="1" max="1" width="26.5546875" customWidth="1"/>
    <col min="2" max="2" width="34.33203125" customWidth="1"/>
    <col min="3" max="3" width="50.33203125" customWidth="1"/>
    <col min="4" max="4" width="32.88671875" customWidth="1"/>
  </cols>
  <sheetData>
    <row r="1" spans="1:7" x14ac:dyDescent="0.3">
      <c r="A1" s="2" t="s">
        <v>1327</v>
      </c>
      <c r="B1" s="2" t="s">
        <v>1328</v>
      </c>
      <c r="C1" s="2" t="s">
        <v>1329</v>
      </c>
      <c r="D1" s="2" t="s">
        <v>1330</v>
      </c>
      <c r="E1" s="2" t="s">
        <v>1331</v>
      </c>
      <c r="G1" s="17" t="s">
        <v>1332</v>
      </c>
    </row>
    <row r="2" spans="1:7" ht="43.2" x14ac:dyDescent="0.3">
      <c r="A2" s="2" t="s">
        <v>6995</v>
      </c>
      <c r="B2" s="2" t="s">
        <v>774</v>
      </c>
      <c r="C2" s="3" t="str">
        <f>VLOOKUP(B2,begrip[],4,)</f>
        <v>Valuation method whereby the protection value is based on unadjusted quoted prices for identical assets and liabilities in an active market.</v>
      </c>
      <c r="D2" s="2" t="s">
        <v>1273</v>
      </c>
      <c r="E2" s="2">
        <f>LEN(protection_valuation_approach[[#This Row],[code]])</f>
        <v>25</v>
      </c>
    </row>
    <row r="3" spans="1:7" ht="28.8" x14ac:dyDescent="0.3">
      <c r="A3" s="2" t="s">
        <v>6996</v>
      </c>
      <c r="B3" s="2" t="s">
        <v>776</v>
      </c>
      <c r="C3" s="3" t="str">
        <f>VLOOKUP(B3,begrip[],4,)</f>
        <v>Valuation method whereby the valuation is carried out by the provider of the protection.</v>
      </c>
      <c r="D3" s="2" t="s">
        <v>1273</v>
      </c>
      <c r="E3" s="2">
        <f>LEN(protection_valuation_approach[[#This Row],[code]])</f>
        <v>27</v>
      </c>
    </row>
    <row r="4" spans="1:7" ht="72" x14ac:dyDescent="0.3">
      <c r="A4" s="2" t="s">
        <v>6997</v>
      </c>
      <c r="B4" s="2" t="s">
        <v>778</v>
      </c>
      <c r="C4" s="3"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1273</v>
      </c>
      <c r="E4" s="2">
        <f>LEN(protection_valuation_approach[[#This Row],[code]])</f>
        <v>23</v>
      </c>
    </row>
    <row r="5" spans="1:7" ht="43.2" x14ac:dyDescent="0.3">
      <c r="A5" s="2" t="s">
        <v>6998</v>
      </c>
      <c r="B5" s="2" t="s">
        <v>780</v>
      </c>
      <c r="C5" s="3" t="str">
        <f>VLOOKUP(B5,begrip[],4,)</f>
        <v>Valuation method in which the valuation is provided by an appraiser who is independent from the credit decision process.</v>
      </c>
      <c r="D5" s="2" t="s">
        <v>1273</v>
      </c>
      <c r="E5" s="2">
        <f>LEN(protection_valuation_approach[[#This Row],[code]])</f>
        <v>28</v>
      </c>
    </row>
    <row r="6" spans="1:7" ht="28.8" x14ac:dyDescent="0.3">
      <c r="A6" s="2" t="s">
        <v>6999</v>
      </c>
      <c r="B6" s="2" t="s">
        <v>782</v>
      </c>
      <c r="C6" s="3" t="str">
        <f>VLOOKUP(B6,begrip[],4,)</f>
        <v>Other type of valuation not included in any other valuation categories.</v>
      </c>
      <c r="D6" s="2" t="s">
        <v>1273</v>
      </c>
      <c r="E6" s="2">
        <f>LEN(protection_valuation_approach[[#This Row],[code]])</f>
        <v>29</v>
      </c>
    </row>
    <row r="7" spans="1:7" ht="43.2" x14ac:dyDescent="0.3">
      <c r="A7" s="2" t="s">
        <v>7000</v>
      </c>
      <c r="B7" s="2" t="s">
        <v>1136</v>
      </c>
      <c r="C7" s="2" t="str">
        <f>VLOOKUP(B7,begrip[],4,)</f>
        <v>Protection valuation approach unknown is reported when the reporting agent does not yet have the correct value available.</v>
      </c>
      <c r="D7" s="2"/>
      <c r="E7" s="2">
        <f>LEN(protection_valuation_approach[[#This Row],[code]])</f>
        <v>18</v>
      </c>
    </row>
    <row r="10" spans="1:7" x14ac:dyDescent="0.3">
      <c r="A10" t="s">
        <v>1353</v>
      </c>
      <c r="B10">
        <f>MAX(protection_valuation_approach[length])</f>
        <v>29</v>
      </c>
    </row>
    <row r="11" spans="1:7" x14ac:dyDescent="0.3">
      <c r="A11" t="s">
        <v>1354</v>
      </c>
      <c r="B11">
        <f>(FLOOR((B10/colofon!$H$2),1)+1)*colofon!$H$2</f>
        <v>50</v>
      </c>
    </row>
  </sheetData>
  <conditionalFormatting sqref="B2:B7">
    <cfRule type="expression" dxfId="118" priority="1" stopIfTrue="1">
      <formula>LEFT($I2,27)="Not relevant for data model"</formula>
    </cfRule>
    <cfRule type="expression" dxfId="117" priority="2" stopIfTrue="1">
      <formula>OR($I2="only mentioned in preamble", $I2="removed from regulation")</formula>
    </cfRule>
  </conditionalFormatting>
  <conditionalFormatting sqref="C2:D7">
    <cfRule type="expression" dxfId="116" priority="5" stopIfTrue="1">
      <formula>LEFT(#REF!,27)="Not relevant for data model"</formula>
    </cfRule>
    <cfRule type="expression" dxfId="115" priority="6" stopIfTrue="1">
      <formula>OR(#REF!="only mentioned in preamble", #REF!="removed from regulation")</formula>
    </cfRule>
  </conditionalFormatting>
  <hyperlinks>
    <hyperlink ref="G1" location="datatypes!A1" display="toc" xr:uid="{00000000-0004-0000-2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G9"/>
  <sheetViews>
    <sheetView workbookViewId="0"/>
  </sheetViews>
  <sheetFormatPr defaultRowHeight="14.4" x14ac:dyDescent="0.3"/>
  <cols>
    <col min="1" max="1" width="26.88671875" customWidth="1"/>
    <col min="2" max="2" width="24" customWidth="1"/>
    <col min="3" max="3" width="34.109375" customWidth="1"/>
    <col min="4" max="4" width="25.109375" customWidth="1"/>
  </cols>
  <sheetData>
    <row r="1" spans="1:7" x14ac:dyDescent="0.3">
      <c r="A1" t="s">
        <v>1327</v>
      </c>
      <c r="B1" t="s">
        <v>1328</v>
      </c>
      <c r="C1" t="s">
        <v>1329</v>
      </c>
      <c r="D1" t="s">
        <v>1330</v>
      </c>
      <c r="E1" t="s">
        <v>1331</v>
      </c>
      <c r="G1" s="17" t="s">
        <v>1332</v>
      </c>
    </row>
    <row r="2" spans="1:7" ht="43.2" x14ac:dyDescent="0.3">
      <c r="A2" s="13" t="s">
        <v>7001</v>
      </c>
      <c r="B2" s="2" t="s">
        <v>725</v>
      </c>
      <c r="C2" s="2" t="str">
        <f>VLOOKUP(B2,begrip[],4,)</f>
        <v>Instruments in the trading book as defined in Article 4(1)(86) of Regulation (EU) No 575/2013.</v>
      </c>
      <c r="D2" s="14" t="s">
        <v>1276</v>
      </c>
      <c r="E2" s="1">
        <f>LEN(prudential_portfolio[[#This Row],[code]])</f>
        <v>21</v>
      </c>
    </row>
    <row r="3" spans="1:7" ht="43.2" x14ac:dyDescent="0.3">
      <c r="A3" s="15" t="s">
        <v>7002</v>
      </c>
      <c r="B3" s="2" t="s">
        <v>727</v>
      </c>
      <c r="C3" s="16" t="str">
        <f>VLOOKUP(B3,begrip[],4,)</f>
        <v>Instruments not in the trading book as defined in Article 4(1)(86) of Regulation (EU) No 575/2013.</v>
      </c>
      <c r="D3" s="8" t="s">
        <v>1276</v>
      </c>
      <c r="E3" s="1">
        <f>LEN(prudential_portfolio[[#This Row],[code]])</f>
        <v>25</v>
      </c>
    </row>
    <row r="4" spans="1:7" x14ac:dyDescent="0.3">
      <c r="A4" s="49" t="s">
        <v>7003</v>
      </c>
      <c r="B4" s="60" t="s">
        <v>1038</v>
      </c>
      <c r="C4" s="65" t="str">
        <f>VLOOKUP(B4,begrip[],4,)</f>
        <v>Value is not applicable.</v>
      </c>
      <c r="D4" s="50" t="s">
        <v>1276</v>
      </c>
      <c r="E4" s="1">
        <f>LEN(prudential_portfolio[[#This Row],[code]])</f>
        <v>15</v>
      </c>
    </row>
    <row r="5" spans="1:7" ht="43.2" x14ac:dyDescent="0.3">
      <c r="A5" s="62" t="s">
        <v>7004</v>
      </c>
      <c r="B5" s="60" t="s">
        <v>1138</v>
      </c>
      <c r="C5" s="60" t="str">
        <f>VLOOKUP(B5,begrip[],4,)</f>
        <v>Prudential porfolio unknown is reported when the reporting agent does not yet have the correct value available.</v>
      </c>
      <c r="D5" s="60" t="s">
        <v>1276</v>
      </c>
      <c r="E5" s="1">
        <f>LEN(prudential_portfolio[[#This Row],[code]])</f>
        <v>16</v>
      </c>
    </row>
    <row r="8" spans="1:7" x14ac:dyDescent="0.3">
      <c r="A8" t="s">
        <v>1353</v>
      </c>
      <c r="B8">
        <f>MAX(prudential_portfolio[length])</f>
        <v>25</v>
      </c>
    </row>
    <row r="9" spans="1:7" x14ac:dyDescent="0.3">
      <c r="A9" t="s">
        <v>1354</v>
      </c>
      <c r="B9">
        <f>(FLOOR((B8/colofon!$H$2),1)+1)*colofon!$H$2</f>
        <v>50</v>
      </c>
    </row>
  </sheetData>
  <conditionalFormatting sqref="C2 B2:B5">
    <cfRule type="expression" dxfId="114" priority="1" stopIfTrue="1">
      <formula>LEFT($I2,27)="Not relevant for data model"</formula>
    </cfRule>
    <cfRule type="expression" dxfId="113" priority="2" stopIfTrue="1">
      <formula>OR($I2="only mentioned in preamble", $I2="removed from regulation")</formula>
    </cfRule>
  </conditionalFormatting>
  <conditionalFormatting sqref="D2 C3:D4">
    <cfRule type="expression" dxfId="112" priority="3" stopIfTrue="1">
      <formula>LEFT(#REF!,27)="Not relevant for data model"</formula>
    </cfRule>
    <cfRule type="expression" dxfId="111" priority="4" stopIfTrue="1">
      <formula>OR(#REF!="only mentioned in preamble", #REF!="removed from regulation")</formula>
    </cfRule>
  </conditionalFormatting>
  <hyperlinks>
    <hyperlink ref="G1" location="datatypes!A1" display="toc" xr:uid="{00000000-0004-0000-2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6"/>
  <dimension ref="A1:G8"/>
  <sheetViews>
    <sheetView workbookViewId="0"/>
  </sheetViews>
  <sheetFormatPr defaultRowHeight="14.4" x14ac:dyDescent="0.3"/>
  <cols>
    <col min="1" max="1" width="34.88671875" customWidth="1"/>
    <col min="2" max="2" width="24.5546875" customWidth="1"/>
    <col min="3" max="3" width="34.88671875" customWidth="1"/>
    <col min="4" max="4" width="23" customWidth="1"/>
  </cols>
  <sheetData>
    <row r="1" spans="1:7" x14ac:dyDescent="0.3">
      <c r="A1" s="30" t="s">
        <v>1327</v>
      </c>
      <c r="B1" s="30" t="s">
        <v>1328</v>
      </c>
      <c r="C1" s="30" t="s">
        <v>1329</v>
      </c>
      <c r="D1" s="30" t="s">
        <v>1330</v>
      </c>
      <c r="E1" s="30" t="s">
        <v>1331</v>
      </c>
      <c r="G1" s="17" t="s">
        <v>1332</v>
      </c>
    </row>
    <row r="2" spans="1:7" ht="100.8" x14ac:dyDescent="0.3">
      <c r="A2" s="61" t="s">
        <v>7005</v>
      </c>
      <c r="B2" s="2" t="s">
        <v>492</v>
      </c>
      <c r="C2" s="16"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8" t="s">
        <v>333</v>
      </c>
      <c r="E2" s="2">
        <f>LEN(recourse_indicator[[#This Row],[code]])</f>
        <v>13</v>
      </c>
    </row>
    <row r="3" spans="1:7" ht="28.8" x14ac:dyDescent="0.3">
      <c r="A3" s="2" t="s">
        <v>7006</v>
      </c>
      <c r="B3" s="2" t="s">
        <v>494</v>
      </c>
      <c r="C3" s="2" t="str">
        <f>VLOOKUP(B3,begrip[],4,)</f>
        <v>Instrument with no recourse as defined above.</v>
      </c>
      <c r="D3" s="2" t="s">
        <v>333</v>
      </c>
      <c r="E3" s="2">
        <f>LEN(recourse_indicator[[#This Row],[code]])</f>
        <v>15</v>
      </c>
    </row>
    <row r="4" spans="1:7" ht="43.2" x14ac:dyDescent="0.3">
      <c r="A4" s="62" t="s">
        <v>7007</v>
      </c>
      <c r="B4" s="60" t="s">
        <v>1142</v>
      </c>
      <c r="C4" s="60" t="str">
        <f>VLOOKUP(B4,begrip[],4,)</f>
        <v>Recourse unknown is reported when the reporting agent does not yet have the correct value available.</v>
      </c>
      <c r="D4" s="60" t="s">
        <v>333</v>
      </c>
      <c r="E4" s="2">
        <f>LEN(recourse_indicator[[#This Row],[code]])</f>
        <v>12</v>
      </c>
    </row>
    <row r="7" spans="1:7" x14ac:dyDescent="0.3">
      <c r="A7" t="s">
        <v>1353</v>
      </c>
      <c r="B7">
        <f>MAX(recourse_indicator[length])</f>
        <v>15</v>
      </c>
    </row>
    <row r="8" spans="1:7" x14ac:dyDescent="0.3">
      <c r="A8" t="s">
        <v>1354</v>
      </c>
      <c r="B8">
        <f>(FLOOR((B7/colofon!$H$2),1)+1)*colofon!$H$2</f>
        <v>25</v>
      </c>
    </row>
  </sheetData>
  <conditionalFormatting sqref="B2:B4">
    <cfRule type="expression" dxfId="110" priority="1" stopIfTrue="1">
      <formula>LEFT($I3,27)="Not relevant for data model"</formula>
    </cfRule>
    <cfRule type="expression" dxfId="109" priority="2" stopIfTrue="1">
      <formula>OR($I3="only mentioned in preamble", $I3="removed from regulation")</formula>
    </cfRule>
  </conditionalFormatting>
  <conditionalFormatting sqref="C2:D4">
    <cfRule type="expression" dxfId="108" priority="3" stopIfTrue="1">
      <formula>LEFT(#REF!,27)="Not relevant for data model"</formula>
    </cfRule>
    <cfRule type="expression" dxfId="107" priority="4" stopIfTrue="1">
      <formula>OR(#REF!="only mentioned in preamble", #REF!="removed from regulation")</formula>
    </cfRule>
  </conditionalFormatting>
  <hyperlinks>
    <hyperlink ref="G1" location="datatypes!A1" display="toc" xr:uid="{00000000-0004-0000-3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dimension ref="A1:G21"/>
  <sheetViews>
    <sheetView workbookViewId="0"/>
  </sheetViews>
  <sheetFormatPr defaultRowHeight="14.4" x14ac:dyDescent="0.3"/>
  <cols>
    <col min="1" max="1" width="28.33203125" bestFit="1" customWidth="1"/>
    <col min="2" max="2" width="21.44140625" customWidth="1"/>
    <col min="3" max="3" width="31.6640625" customWidth="1"/>
    <col min="4" max="4" width="26.6640625" customWidth="1"/>
  </cols>
  <sheetData>
    <row r="1" spans="1:7" x14ac:dyDescent="0.3">
      <c r="A1" s="30" t="s">
        <v>1327</v>
      </c>
      <c r="B1" s="30" t="s">
        <v>1328</v>
      </c>
      <c r="C1" s="30" t="s">
        <v>1329</v>
      </c>
      <c r="D1" s="30" t="s">
        <v>1330</v>
      </c>
      <c r="E1" s="31" t="s">
        <v>1331</v>
      </c>
      <c r="G1" s="17" t="s">
        <v>1332</v>
      </c>
    </row>
    <row r="2" spans="1:7" x14ac:dyDescent="0.3">
      <c r="A2" s="13" t="s">
        <v>7008</v>
      </c>
      <c r="B2" t="s">
        <v>7009</v>
      </c>
      <c r="C2" s="2" t="str">
        <f>VLOOKUP(CONCATENATE(B2, " (maturity)"),begrip[],4,)</f>
        <v>overnight (maturity)</v>
      </c>
      <c r="D2" s="14" t="s">
        <v>499</v>
      </c>
      <c r="E2" s="2">
        <f>LEN(reference_rate_maturity_type[[#This Row],[code]])</f>
        <v>24</v>
      </c>
    </row>
    <row r="3" spans="1:7" x14ac:dyDescent="0.3">
      <c r="A3" s="15" t="s">
        <v>7010</v>
      </c>
      <c r="B3" t="s">
        <v>512</v>
      </c>
      <c r="C3" s="16" t="str">
        <f>VLOOKUP(B3,begrip[],4,)</f>
        <v>one week</v>
      </c>
      <c r="D3" s="8" t="s">
        <v>499</v>
      </c>
      <c r="E3" s="2">
        <f>LEN(reference_rate_maturity_type[[#This Row],[code]])</f>
        <v>22</v>
      </c>
    </row>
    <row r="4" spans="1:7" x14ac:dyDescent="0.3">
      <c r="A4" s="13" t="s">
        <v>7011</v>
      </c>
      <c r="B4" t="s">
        <v>513</v>
      </c>
      <c r="C4" s="14" t="str">
        <f>VLOOKUP(B4,begrip[],4,)</f>
        <v>two weeks</v>
      </c>
      <c r="D4" s="14" t="s">
        <v>499</v>
      </c>
      <c r="E4" s="2">
        <f>LEN(reference_rate_maturity_type[[#This Row],[code]])</f>
        <v>22</v>
      </c>
    </row>
    <row r="5" spans="1:7" x14ac:dyDescent="0.3">
      <c r="A5" s="15" t="s">
        <v>7012</v>
      </c>
      <c r="B5" t="s">
        <v>514</v>
      </c>
      <c r="C5" s="8" t="str">
        <f>VLOOKUP(B5,begrip[],4,)</f>
        <v>three weeks</v>
      </c>
      <c r="D5" s="8" t="s">
        <v>499</v>
      </c>
      <c r="E5" s="2">
        <f>LEN(reference_rate_maturity_type[[#This Row],[code]])</f>
        <v>23</v>
      </c>
    </row>
    <row r="6" spans="1:7" x14ac:dyDescent="0.3">
      <c r="A6" s="13" t="s">
        <v>7013</v>
      </c>
      <c r="B6" t="s">
        <v>515</v>
      </c>
      <c r="C6" s="14" t="str">
        <f>VLOOKUP(B6,begrip[],4,)</f>
        <v>one month</v>
      </c>
      <c r="D6" s="14" t="s">
        <v>499</v>
      </c>
      <c r="E6" s="2">
        <f>LEN(reference_rate_maturity_type[[#This Row],[code]])</f>
        <v>22</v>
      </c>
    </row>
    <row r="7" spans="1:7" x14ac:dyDescent="0.3">
      <c r="A7" s="15" t="s">
        <v>7014</v>
      </c>
      <c r="B7" t="s">
        <v>516</v>
      </c>
      <c r="C7" s="8" t="str">
        <f>VLOOKUP(B7,begrip[],4,)</f>
        <v>two months</v>
      </c>
      <c r="D7" s="8" t="s">
        <v>499</v>
      </c>
      <c r="E7" s="2">
        <f>LEN(reference_rate_maturity_type[[#This Row],[code]])</f>
        <v>25</v>
      </c>
    </row>
    <row r="8" spans="1:7" x14ac:dyDescent="0.3">
      <c r="A8" s="66" t="s">
        <v>7015</v>
      </c>
      <c r="B8" t="s">
        <v>517</v>
      </c>
      <c r="C8" s="57" t="str">
        <f>VLOOKUP(B8,begrip[],4,)</f>
        <v>three months</v>
      </c>
      <c r="D8" s="57" t="s">
        <v>499</v>
      </c>
      <c r="E8" s="2">
        <f>LEN(reference_rate_maturity_type[[#This Row],[code]])</f>
        <v>26</v>
      </c>
    </row>
    <row r="9" spans="1:7" x14ac:dyDescent="0.3">
      <c r="A9" t="s">
        <v>7016</v>
      </c>
      <c r="B9" t="s">
        <v>518</v>
      </c>
      <c r="C9" t="str">
        <f>VLOOKUP(B9,begrip[],4,)</f>
        <v>four months</v>
      </c>
      <c r="D9" t="s">
        <v>499</v>
      </c>
      <c r="E9" s="2">
        <f>LEN(reference_rate_maturity_type[[#This Row],[code]])</f>
        <v>25</v>
      </c>
    </row>
    <row r="10" spans="1:7" x14ac:dyDescent="0.3">
      <c r="A10" s="66" t="s">
        <v>7017</v>
      </c>
      <c r="B10" t="s">
        <v>519</v>
      </c>
      <c r="C10" s="57" t="str">
        <f>VLOOKUP(B10,begrip[],4,)</f>
        <v>five months</v>
      </c>
      <c r="D10" s="57" t="s">
        <v>499</v>
      </c>
      <c r="E10" s="2">
        <f>LEN(reference_rate_maturity_type[[#This Row],[code]])</f>
        <v>25</v>
      </c>
    </row>
    <row r="11" spans="1:7" x14ac:dyDescent="0.3">
      <c r="A11" t="s">
        <v>7018</v>
      </c>
      <c r="B11" t="s">
        <v>520</v>
      </c>
      <c r="C11" t="str">
        <f>VLOOKUP(B11,begrip[],4,)</f>
        <v>six months</v>
      </c>
      <c r="D11" t="s">
        <v>499</v>
      </c>
      <c r="E11" s="2">
        <f>LEN(reference_rate_maturity_type[[#This Row],[code]])</f>
        <v>25</v>
      </c>
    </row>
    <row r="12" spans="1:7" x14ac:dyDescent="0.3">
      <c r="A12" s="66" t="s">
        <v>7019</v>
      </c>
      <c r="B12" t="s">
        <v>521</v>
      </c>
      <c r="C12" s="57" t="str">
        <f>VLOOKUP(B12,begrip[],4,)</f>
        <v>seven months</v>
      </c>
      <c r="D12" s="57" t="s">
        <v>499</v>
      </c>
      <c r="E12" s="2">
        <f>LEN(reference_rate_maturity_type[[#This Row],[code]])</f>
        <v>26</v>
      </c>
    </row>
    <row r="13" spans="1:7" x14ac:dyDescent="0.3">
      <c r="A13" t="s">
        <v>7020</v>
      </c>
      <c r="B13" t="s">
        <v>522</v>
      </c>
      <c r="C13" t="str">
        <f>VLOOKUP(B13,begrip[],4,)</f>
        <v>eight months</v>
      </c>
      <c r="D13" t="s">
        <v>499</v>
      </c>
      <c r="E13" s="2">
        <f>LEN(reference_rate_maturity_type[[#This Row],[code]])</f>
        <v>27</v>
      </c>
    </row>
    <row r="14" spans="1:7" x14ac:dyDescent="0.3">
      <c r="A14" s="66" t="s">
        <v>7021</v>
      </c>
      <c r="B14" t="s">
        <v>523</v>
      </c>
      <c r="C14" s="57" t="str">
        <f>VLOOKUP(B14,begrip[],4,)</f>
        <v>nine months</v>
      </c>
      <c r="D14" s="57" t="s">
        <v>499</v>
      </c>
      <c r="E14" s="2">
        <f>LEN(reference_rate_maturity_type[[#This Row],[code]])</f>
        <v>24</v>
      </c>
    </row>
    <row r="15" spans="1:7" x14ac:dyDescent="0.3">
      <c r="A15" t="s">
        <v>7022</v>
      </c>
      <c r="B15" t="s">
        <v>524</v>
      </c>
      <c r="C15" t="str">
        <f>VLOOKUP(B15,begrip[],4,)</f>
        <v>ten months</v>
      </c>
      <c r="D15" t="s">
        <v>499</v>
      </c>
      <c r="E15" s="2">
        <f>LEN(reference_rate_maturity_type[[#This Row],[code]])</f>
        <v>25</v>
      </c>
    </row>
    <row r="16" spans="1:7" x14ac:dyDescent="0.3">
      <c r="A16" s="66" t="s">
        <v>7023</v>
      </c>
      <c r="B16" t="s">
        <v>525</v>
      </c>
      <c r="C16" s="57" t="str">
        <f>VLOOKUP(B16,begrip[],4,)</f>
        <v>eleven months</v>
      </c>
      <c r="D16" s="57" t="s">
        <v>499</v>
      </c>
      <c r="E16" s="2">
        <f>LEN(reference_rate_maturity_type[[#This Row],[code]])</f>
        <v>27</v>
      </c>
    </row>
    <row r="17" spans="1:5" x14ac:dyDescent="0.3">
      <c r="A17" t="s">
        <v>7024</v>
      </c>
      <c r="B17" t="s">
        <v>526</v>
      </c>
      <c r="C17" t="str">
        <f>VLOOKUP(B17,begrip[],4,)</f>
        <v>twelve months</v>
      </c>
      <c r="D17" t="s">
        <v>499</v>
      </c>
      <c r="E17" s="2">
        <f>LEN(reference_rate_maturity_type[[#This Row],[code]])</f>
        <v>27</v>
      </c>
    </row>
    <row r="18" spans="1:5" ht="43.2" x14ac:dyDescent="0.3">
      <c r="A18" s="62" t="s">
        <v>7025</v>
      </c>
      <c r="B18" s="60" t="s">
        <v>1144</v>
      </c>
      <c r="C18" s="60" t="str">
        <f>VLOOKUP(B18,begrip[],4,)</f>
        <v>maturity unknown is reported when the reporting agent does not yet have the correct value available.</v>
      </c>
      <c r="D18" s="60" t="s">
        <v>499</v>
      </c>
      <c r="E18" s="2">
        <f>LEN(reference_rate_maturity_type[[#This Row],[code]])</f>
        <v>20</v>
      </c>
    </row>
    <row r="19" spans="1:5" x14ac:dyDescent="0.3">
      <c r="E19" s="29"/>
    </row>
    <row r="20" spans="1:5" x14ac:dyDescent="0.3">
      <c r="A20" t="s">
        <v>1353</v>
      </c>
      <c r="B20">
        <f>MAX(reference_rate_maturity_type[length])</f>
        <v>27</v>
      </c>
      <c r="E20" s="29"/>
    </row>
    <row r="21" spans="1:5" x14ac:dyDescent="0.3">
      <c r="A21" t="s">
        <v>1354</v>
      </c>
      <c r="B21">
        <f>(FLOOR((B20/colofon!$H$2),1)+1)*colofon!$H$2</f>
        <v>50</v>
      </c>
    </row>
  </sheetData>
  <conditionalFormatting sqref="C2">
    <cfRule type="expression" dxfId="106" priority="1" stopIfTrue="1">
      <formula>LEFT($I2,27)="Not relevant for data model"</formula>
    </cfRule>
    <cfRule type="expression" dxfId="105" priority="2" stopIfTrue="1">
      <formula>OR($I2="only mentioned in preamble", $I2="removed from regulation")</formula>
    </cfRule>
  </conditionalFormatting>
  <conditionalFormatting sqref="D2 C3:D17">
    <cfRule type="expression" dxfId="104" priority="3" stopIfTrue="1">
      <formula>LEFT(#REF!,27)="Not relevant for data model"</formula>
    </cfRule>
    <cfRule type="expression" dxfId="103" priority="4" stopIfTrue="1">
      <formula>OR(#REF!="only mentioned in preamble", #REF!="removed from regulation")</formula>
    </cfRule>
  </conditionalFormatting>
  <hyperlinks>
    <hyperlink ref="G1" location="datatypes!A1" display="toc" xr:uid="{00000000-0004-0000-3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dimension ref="A1:G23"/>
  <sheetViews>
    <sheetView workbookViewId="0"/>
  </sheetViews>
  <sheetFormatPr defaultRowHeight="14.4" x14ac:dyDescent="0.3"/>
  <cols>
    <col min="1" max="1" width="34.109375" bestFit="1" customWidth="1"/>
    <col min="2" max="2" width="31.6640625" customWidth="1"/>
    <col min="3" max="3" width="38.6640625" customWidth="1"/>
    <col min="4" max="4" width="23.88671875" bestFit="1" customWidth="1"/>
  </cols>
  <sheetData>
    <row r="1" spans="1:7" x14ac:dyDescent="0.3">
      <c r="A1" s="2" t="s">
        <v>1327</v>
      </c>
      <c r="B1" s="2" t="s">
        <v>1328</v>
      </c>
      <c r="C1" s="2" t="s">
        <v>1329</v>
      </c>
      <c r="D1" s="2" t="s">
        <v>1330</v>
      </c>
      <c r="E1" s="2" t="s">
        <v>1331</v>
      </c>
      <c r="G1" s="17" t="s">
        <v>1332</v>
      </c>
    </row>
    <row r="2" spans="1:7" x14ac:dyDescent="0.3">
      <c r="A2" s="13" t="s">
        <v>7026</v>
      </c>
      <c r="B2" s="2" t="s">
        <v>501</v>
      </c>
      <c r="C2" s="2" t="str">
        <f>VLOOKUP(B2,begrip[],4,)</f>
        <v>EURIBOR</v>
      </c>
      <c r="D2" s="14" t="s">
        <v>496</v>
      </c>
      <c r="E2" s="2">
        <f>LEN(reference_rate_value_type[[#This Row],[code]])</f>
        <v>24</v>
      </c>
    </row>
    <row r="3" spans="1:7" x14ac:dyDescent="0.3">
      <c r="A3" s="15" t="s">
        <v>7027</v>
      </c>
      <c r="B3" s="2" t="s">
        <v>502</v>
      </c>
      <c r="C3" s="16" t="str">
        <f>VLOOKUP(B3,begrip[],4,)</f>
        <v>London Inter-bank offer rate</v>
      </c>
      <c r="D3" s="8" t="s">
        <v>496</v>
      </c>
      <c r="E3" s="2">
        <f>LEN(reference_rate_value_type[[#This Row],[code]])</f>
        <v>26</v>
      </c>
    </row>
    <row r="4" spans="1:7" x14ac:dyDescent="0.3">
      <c r="A4" s="13" t="s">
        <v>7028</v>
      </c>
      <c r="B4" s="2" t="s">
        <v>504</v>
      </c>
      <c r="C4" s="14" t="str">
        <f>VLOOKUP(B4,begrip[],4,)</f>
        <v>GBP LIBOR</v>
      </c>
      <c r="D4" s="14" t="s">
        <v>496</v>
      </c>
      <c r="E4" s="2">
        <f>LEN(reference_rate_value_type[[#This Row],[code]])</f>
        <v>26</v>
      </c>
    </row>
    <row r="5" spans="1:7" x14ac:dyDescent="0.3">
      <c r="A5" s="15" t="s">
        <v>7029</v>
      </c>
      <c r="B5" s="2" t="s">
        <v>505</v>
      </c>
      <c r="C5" s="8" t="str">
        <f>VLOOKUP(B5,begrip[],4,)</f>
        <v>EUR LIBOR</v>
      </c>
      <c r="D5" s="8" t="s">
        <v>496</v>
      </c>
      <c r="E5" s="2">
        <f>LEN(reference_rate_value_type[[#This Row],[code]])</f>
        <v>25</v>
      </c>
    </row>
    <row r="6" spans="1:7" x14ac:dyDescent="0.3">
      <c r="A6" s="13" t="s">
        <v>7030</v>
      </c>
      <c r="B6" s="2" t="s">
        <v>506</v>
      </c>
      <c r="C6" s="14" t="str">
        <f>VLOOKUP(B6,begrip[],4,)</f>
        <v>JPY LIBOR</v>
      </c>
      <c r="D6" s="14" t="s">
        <v>496</v>
      </c>
      <c r="E6" s="2">
        <f>LEN(reference_rate_value_type[[#This Row],[code]])</f>
        <v>25</v>
      </c>
    </row>
    <row r="7" spans="1:7" x14ac:dyDescent="0.3">
      <c r="A7" s="15" t="s">
        <v>7031</v>
      </c>
      <c r="B7" s="2" t="s">
        <v>507</v>
      </c>
      <c r="C7" s="8" t="str">
        <f>VLOOKUP(B7,begrip[],4,)</f>
        <v>CHF LIBOR</v>
      </c>
      <c r="D7" s="8" t="s">
        <v>496</v>
      </c>
      <c r="E7" s="2">
        <f>LEN(reference_rate_value_type[[#This Row],[code]])</f>
        <v>26</v>
      </c>
    </row>
    <row r="8" spans="1:7" x14ac:dyDescent="0.3">
      <c r="A8" s="13" t="s">
        <v>7032</v>
      </c>
      <c r="B8" s="2" t="s">
        <v>508</v>
      </c>
      <c r="C8" s="14" t="str">
        <f>VLOOKUP(B8,begrip[],4,)</f>
        <v>Mumbai Inter-bank offer rate</v>
      </c>
      <c r="D8" s="14" t="s">
        <v>496</v>
      </c>
      <c r="E8" s="2">
        <f>LEN(reference_rate_value_type[[#This Row],[code]])</f>
        <v>22</v>
      </c>
    </row>
    <row r="9" spans="1:7" x14ac:dyDescent="0.3">
      <c r="A9" s="42" t="s">
        <v>7033</v>
      </c>
      <c r="B9" s="67" t="s">
        <v>1091</v>
      </c>
      <c r="C9" s="67" t="str">
        <f>VLOOKUP(B9,begrip[],4,)</f>
        <v>other single reference rates</v>
      </c>
      <c r="D9" s="8" t="s">
        <v>496</v>
      </c>
      <c r="E9" s="2">
        <f>LEN(reference_rate_value_type[[#This Row],[code]])</f>
        <v>35</v>
      </c>
    </row>
    <row r="10" spans="1:7" x14ac:dyDescent="0.3">
      <c r="A10" s="49" t="s">
        <v>7034</v>
      </c>
      <c r="B10" s="60" t="s">
        <v>1092</v>
      </c>
      <c r="C10" s="60" t="str">
        <f>VLOOKUP(B10,begrip[],4,)</f>
        <v>other multiple reference rates</v>
      </c>
      <c r="D10" s="14" t="s">
        <v>496</v>
      </c>
      <c r="E10" s="2">
        <f>LEN(reference_rate_value_type[[#This Row],[code]])</f>
        <v>36</v>
      </c>
    </row>
    <row r="11" spans="1:7" ht="57.6" x14ac:dyDescent="0.3">
      <c r="A11" s="42" t="s">
        <v>7035</v>
      </c>
      <c r="B11" s="42" t="s">
        <v>1096</v>
      </c>
      <c r="C11" s="2" t="str">
        <f>VLOOKUP(B11,begrip[],4,)</f>
        <v>The euro short-term rate (€STR) reflects the wholesale euro unsecured overnight borrowing costs of banks located in the euro area.</v>
      </c>
      <c r="D11" s="1" t="s">
        <v>496</v>
      </c>
      <c r="E11" s="1">
        <f>LEN(reference_rate_value_type[[#This Row],[code]])</f>
        <v>23</v>
      </c>
    </row>
    <row r="12" spans="1:7" ht="57.6" x14ac:dyDescent="0.3">
      <c r="A12" s="62" t="s">
        <v>7036</v>
      </c>
      <c r="B12" s="60" t="s">
        <v>1099</v>
      </c>
      <c r="C12" s="57" t="str">
        <f>VLOOKUP(B12,begrip[],4,)</f>
        <v xml:space="preserve">Secured Overnight Financing Rate is a secured interbank overnight interest rate and reference rate established as an alternative to Libor. </v>
      </c>
      <c r="D12" s="1" t="s">
        <v>496</v>
      </c>
      <c r="E12" s="2">
        <f>LEN(reference_rate_value_type[[#This Row],[code]])</f>
        <v>21</v>
      </c>
    </row>
    <row r="13" spans="1:7" x14ac:dyDescent="0.3">
      <c r="A13" s="1" t="s">
        <v>7037</v>
      </c>
      <c r="B13" s="1" t="s">
        <v>1170</v>
      </c>
      <c r="C13" s="1" t="str">
        <f>VLOOKUP(B13,begrip[],4,)</f>
        <v>Sterling overnight index average</v>
      </c>
      <c r="D13" s="1" t="s">
        <v>496</v>
      </c>
      <c r="E13" s="1">
        <f>LEN(reference_rate_value_type[[#This Row],[code]])</f>
        <v>22</v>
      </c>
    </row>
    <row r="14" spans="1:7" x14ac:dyDescent="0.3">
      <c r="A14" s="1" t="s">
        <v>7038</v>
      </c>
      <c r="B14" s="1" t="s">
        <v>1172</v>
      </c>
      <c r="C14" s="1" t="str">
        <f>VLOOKUP(B14,begrip[],4,)</f>
        <v>Swiss average rate overnight</v>
      </c>
      <c r="D14" s="1" t="s">
        <v>496</v>
      </c>
      <c r="E14" s="1">
        <f>LEN(reference_rate_value_type[[#This Row],[code]])</f>
        <v>22</v>
      </c>
    </row>
    <row r="15" spans="1:7" x14ac:dyDescent="0.3">
      <c r="A15" s="1" t="s">
        <v>7039</v>
      </c>
      <c r="B15" s="1" t="s">
        <v>1174</v>
      </c>
      <c r="C15" s="1" t="str">
        <f>VLOOKUP(B15,begrip[],4,)</f>
        <v>Tokyo overnight average rate</v>
      </c>
      <c r="D15" s="1" t="s">
        <v>496</v>
      </c>
      <c r="E15" s="1">
        <f>LEN(reference_rate_value_type[[#This Row],[code]])</f>
        <v>21</v>
      </c>
    </row>
    <row r="16" spans="1:7" x14ac:dyDescent="0.3">
      <c r="A16" s="1" t="s">
        <v>7040</v>
      </c>
      <c r="B16" s="1" t="s">
        <v>1176</v>
      </c>
      <c r="C16" s="1" t="str">
        <f>VLOOKUP(B16,begrip[],4,)</f>
        <v>Hong Kong dollar overnight index average</v>
      </c>
      <c r="D16" s="1" t="s">
        <v>496</v>
      </c>
      <c r="E16" s="1">
        <f>LEN(reference_rate_value_type[[#This Row],[code]])</f>
        <v>22</v>
      </c>
    </row>
    <row r="17" spans="1:5" x14ac:dyDescent="0.3">
      <c r="A17" s="1" t="s">
        <v>7041</v>
      </c>
      <c r="B17" s="1" t="s">
        <v>1178</v>
      </c>
      <c r="C17" s="1" t="str">
        <f>VLOOKUP(B17,begrip[],4,)</f>
        <v>Singapore overnight rate average</v>
      </c>
      <c r="D17" s="1" t="s">
        <v>496</v>
      </c>
      <c r="E17" s="1">
        <f>LEN(reference_rate_value_type[[#This Row],[code]])</f>
        <v>21</v>
      </c>
    </row>
    <row r="18" spans="1:5" ht="43.2" x14ac:dyDescent="0.3">
      <c r="A18" s="42" t="s">
        <v>7042</v>
      </c>
      <c r="B18" s="51" t="s">
        <v>1146</v>
      </c>
      <c r="C18" s="67" t="str">
        <f>VLOOKUP(B18,begrip[],4,)</f>
        <v>Reference rate value unknown  is reported when the reporting agent does not yet have the correct value available.</v>
      </c>
      <c r="D18" s="8" t="s">
        <v>496</v>
      </c>
      <c r="E18" s="2">
        <f>LEN(reference_rate_value_type[[#This Row],[code]])</f>
        <v>20</v>
      </c>
    </row>
    <row r="21" spans="1:5" x14ac:dyDescent="0.3">
      <c r="A21" t="s">
        <v>1353</v>
      </c>
      <c r="B21">
        <f>MAX(reference_rate_value_type[length])</f>
        <v>36</v>
      </c>
    </row>
    <row r="22" spans="1:5" x14ac:dyDescent="0.3">
      <c r="A22" t="s">
        <v>1354</v>
      </c>
      <c r="B22">
        <f>(FLOOR((B21/colofon!$H$2),1)+1)*colofon!$H$2</f>
        <v>50</v>
      </c>
    </row>
    <row r="23" spans="1:5" x14ac:dyDescent="0.3">
      <c r="B23" s="15"/>
    </row>
  </sheetData>
  <conditionalFormatting sqref="B12:B13">
    <cfRule type="expression" dxfId="102" priority="1" stopIfTrue="1">
      <formula>LEFT($I12,27)="Not relevant for data model"</formula>
    </cfRule>
    <cfRule type="expression" dxfId="101" priority="2" stopIfTrue="1">
      <formula>OR($I12="only mentioned in preamble", $I12="removed from regulation")</formula>
    </cfRule>
  </conditionalFormatting>
  <conditionalFormatting sqref="B14">
    <cfRule type="expression" dxfId="100" priority="435" stopIfTrue="1">
      <formula>LEFT($I13,27)="Not relevant for data model"</formula>
    </cfRule>
    <cfRule type="expression" dxfId="99" priority="436" stopIfTrue="1">
      <formula>OR($I13="only mentioned in preamble", $I13="removed from regulation")</formula>
    </cfRule>
  </conditionalFormatting>
  <conditionalFormatting sqref="B15">
    <cfRule type="expression" dxfId="98" priority="429" stopIfTrue="1">
      <formula>LEFT($I13,27)="Not relevant for data model"</formula>
    </cfRule>
    <cfRule type="expression" dxfId="97" priority="430" stopIfTrue="1">
      <formula>OR($I13="only mentioned in preamble", $I13="removed from regulation")</formula>
    </cfRule>
  </conditionalFormatting>
  <conditionalFormatting sqref="B16">
    <cfRule type="expression" dxfId="96" priority="423" stopIfTrue="1">
      <formula>LEFT($I13,27)="Not relevant for data model"</formula>
    </cfRule>
    <cfRule type="expression" dxfId="95" priority="424" stopIfTrue="1">
      <formula>OR($I13="only mentioned in preamble", $I13="removed from regulation")</formula>
    </cfRule>
  </conditionalFormatting>
  <conditionalFormatting sqref="B17">
    <cfRule type="expression" dxfId="94" priority="417" stopIfTrue="1">
      <formula>LEFT($I13,27)="Not relevant for data model"</formula>
    </cfRule>
    <cfRule type="expression" dxfId="93" priority="418" stopIfTrue="1">
      <formula>OR($I13="only mentioned in preamble", $I13="removed from regulation")</formula>
    </cfRule>
  </conditionalFormatting>
  <conditionalFormatting sqref="B18">
    <cfRule type="expression" dxfId="92" priority="5" stopIfTrue="1">
      <formula>LEFT($I11,27)="Not relevant for data model"</formula>
    </cfRule>
    <cfRule type="expression" dxfId="91" priority="6" stopIfTrue="1">
      <formula>OR($I11="only mentioned in preamble", $I11="removed from regulation")</formula>
    </cfRule>
  </conditionalFormatting>
  <conditionalFormatting sqref="B23">
    <cfRule type="expression" dxfId="90" priority="13" stopIfTrue="1">
      <formula>LEFT($H16,27)="Not relevant for data model"</formula>
    </cfRule>
    <cfRule type="expression" dxfId="89" priority="14" stopIfTrue="1">
      <formula>OR($H16="only mentioned in preamble", $H16="removed from regulation")</formula>
    </cfRule>
  </conditionalFormatting>
  <conditionalFormatting sqref="C2 B2:B10">
    <cfRule type="expression" dxfId="88" priority="17" stopIfTrue="1">
      <formula>LEFT($I2,27)="Not relevant for data model"</formula>
    </cfRule>
    <cfRule type="expression" dxfId="87" priority="18" stopIfTrue="1">
      <formula>OR($I2="only mentioned in preamble", $I2="removed from regulation")</formula>
    </cfRule>
  </conditionalFormatting>
  <conditionalFormatting sqref="D2 C3:D8">
    <cfRule type="expression" dxfId="86" priority="19" stopIfTrue="1">
      <formula>LEFT(#REF!,27)="Not relevant for data model"</formula>
    </cfRule>
    <cfRule type="expression" dxfId="85" priority="20" stopIfTrue="1">
      <formula>OR(#REF!="only mentioned in preamble", #REF!="removed from regulation")</formula>
    </cfRule>
  </conditionalFormatting>
  <conditionalFormatting sqref="D9">
    <cfRule type="expression" dxfId="84" priority="8" stopIfTrue="1">
      <formula>OR(#REF!="only mentioned in preamble", #REF!="removed from regulation")</formula>
    </cfRule>
  </conditionalFormatting>
  <conditionalFormatting sqref="D9:D10">
    <cfRule type="expression" dxfId="83" priority="7" stopIfTrue="1">
      <formula>LEFT(#REF!,27)="Not relevant for data model"</formula>
    </cfRule>
  </conditionalFormatting>
  <conditionalFormatting sqref="D10">
    <cfRule type="expression" dxfId="82" priority="10" stopIfTrue="1">
      <formula>OR(#REF!="only mentioned in preamble", #REF!="removed from regulation")</formula>
    </cfRule>
  </conditionalFormatting>
  <conditionalFormatting sqref="D12:D18">
    <cfRule type="expression" dxfId="81" priority="3" stopIfTrue="1">
      <formula>LEFT(#REF!,27)="Not relevant for data model"</formula>
    </cfRule>
    <cfRule type="expression" dxfId="80" priority="4" stopIfTrue="1">
      <formula>OR(#REF!="only mentioned in preamble", #REF!="removed from regulation")</formula>
    </cfRule>
  </conditionalFormatting>
  <hyperlinks>
    <hyperlink ref="G1" location="datatypes!A1" display="toc" xr:uid="{00000000-0004-0000-3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dimension ref="A1:G9"/>
  <sheetViews>
    <sheetView workbookViewId="0"/>
  </sheetViews>
  <sheetFormatPr defaultRowHeight="14.4" x14ac:dyDescent="0.3"/>
  <cols>
    <col min="1" max="1" width="28.44140625" customWidth="1"/>
    <col min="2" max="2" width="23.88671875" customWidth="1"/>
    <col min="3" max="3" width="40.5546875" customWidth="1"/>
    <col min="4" max="4" width="23" customWidth="1"/>
  </cols>
  <sheetData>
    <row r="1" spans="1:7" x14ac:dyDescent="0.3">
      <c r="A1" s="30" t="s">
        <v>1327</v>
      </c>
      <c r="B1" s="30" t="s">
        <v>1328</v>
      </c>
      <c r="C1" s="30" t="s">
        <v>1329</v>
      </c>
      <c r="D1" s="30" t="s">
        <v>1330</v>
      </c>
      <c r="E1" s="30" t="s">
        <v>1331</v>
      </c>
      <c r="G1" s="17" t="s">
        <v>1332</v>
      </c>
    </row>
    <row r="2" spans="1:7" ht="28.8" x14ac:dyDescent="0.3">
      <c r="A2" s="2" t="s">
        <v>7043</v>
      </c>
      <c r="B2" s="2" t="s">
        <v>532</v>
      </c>
      <c r="C2" s="16" t="str">
        <f>VLOOKUP(B2,begrip[],4,)</f>
        <v>Instruments which are repayable at the request of the creditor.</v>
      </c>
      <c r="D2" s="8" t="s">
        <v>349</v>
      </c>
      <c r="E2" s="2">
        <f>LEN(repayment_rights[[#This Row],[code]])</f>
        <v>31</v>
      </c>
    </row>
    <row r="3" spans="1:7" ht="28.8" x14ac:dyDescent="0.3">
      <c r="A3" s="2" t="s">
        <v>7044</v>
      </c>
      <c r="B3" s="2" t="s">
        <v>434</v>
      </c>
      <c r="C3" s="2" t="str">
        <f>VLOOKUP(B3,begrip[],4,)</f>
        <v>Other amortisation type not included in any of the categories listed above.</v>
      </c>
      <c r="D3" s="8" t="s">
        <v>349</v>
      </c>
      <c r="E3" s="2">
        <f>LEN(repayment_rights[[#This Row],[code]])</f>
        <v>16</v>
      </c>
    </row>
    <row r="4" spans="1:7" ht="43.2" x14ac:dyDescent="0.3">
      <c r="A4" s="62" t="s">
        <v>7045</v>
      </c>
      <c r="B4" s="60" t="s">
        <v>1148</v>
      </c>
      <c r="C4" s="60" t="str">
        <f>VLOOKUP(B4,begrip[],4,)</f>
        <v>Repayment rights unknown  is reported when the reporting agent does not yet have the correct value available.</v>
      </c>
      <c r="D4" s="60" t="s">
        <v>349</v>
      </c>
      <c r="E4" s="2">
        <f>LEN(repayment_rights[[#This Row],[code]])</f>
        <v>15</v>
      </c>
    </row>
    <row r="8" spans="1:7" x14ac:dyDescent="0.3">
      <c r="A8" t="s">
        <v>1353</v>
      </c>
      <c r="B8">
        <f>MAX(repayment_rights[length])</f>
        <v>31</v>
      </c>
    </row>
    <row r="9" spans="1:7" x14ac:dyDescent="0.3">
      <c r="A9" t="s">
        <v>1354</v>
      </c>
      <c r="B9">
        <f>(FLOOR((B8/colofon!$H$2),1)+1)*colofon!$H$2</f>
        <v>50</v>
      </c>
    </row>
  </sheetData>
  <conditionalFormatting sqref="A2:A4">
    <cfRule type="expression" dxfId="79" priority="5" stopIfTrue="1">
      <formula>LEFT($I2,27)="Not relevant for data model"</formula>
    </cfRule>
    <cfRule type="expression" dxfId="78" priority="6" stopIfTrue="1">
      <formula>OR($I2="only mentioned in preamble", $I2="removed from regulation")</formula>
    </cfRule>
  </conditionalFormatting>
  <conditionalFormatting sqref="B2:B4">
    <cfRule type="expression" dxfId="77" priority="1" stopIfTrue="1">
      <formula>LEFT($I2,27)="Not relevant for data model"</formula>
    </cfRule>
    <cfRule type="expression" dxfId="76" priority="2" stopIfTrue="1">
      <formula>OR($I2="only mentioned in preamble", $I2="removed from regulation")</formula>
    </cfRule>
  </conditionalFormatting>
  <conditionalFormatting sqref="C2:D4">
    <cfRule type="expression" dxfId="75" priority="9" stopIfTrue="1">
      <formula>LEFT(#REF!,27)="Not relevant for data model"</formula>
    </cfRule>
    <cfRule type="expression" dxfId="74" priority="10" stopIfTrue="1">
      <formula>OR(#REF!="only mentioned in preamble", #REF!="removed from regulation")</formula>
    </cfRule>
  </conditionalFormatting>
  <hyperlinks>
    <hyperlink ref="G1" location="datatypes!A1" display="toc" xr:uid="{00000000-0004-0000-3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9"/>
  <sheetViews>
    <sheetView workbookViewId="0">
      <selection activeCell="D8" sqref="D8"/>
    </sheetView>
  </sheetViews>
  <sheetFormatPr defaultRowHeight="14.4" x14ac:dyDescent="0.3"/>
  <cols>
    <col min="1" max="1" width="30.5546875" customWidth="1"/>
    <col min="2" max="2" width="34.33203125" customWidth="1"/>
    <col min="3" max="3" width="50.33203125" customWidth="1"/>
    <col min="4" max="4" width="32.88671875" customWidth="1"/>
  </cols>
  <sheetData>
    <row r="1" spans="1:7" x14ac:dyDescent="0.3">
      <c r="A1" s="2" t="s">
        <v>1327</v>
      </c>
      <c r="B1" s="2" t="s">
        <v>1328</v>
      </c>
      <c r="C1" s="2" t="s">
        <v>1329</v>
      </c>
      <c r="D1" s="2" t="s">
        <v>1330</v>
      </c>
      <c r="E1" s="2" t="s">
        <v>1331</v>
      </c>
      <c r="G1" s="17" t="s">
        <v>1332</v>
      </c>
    </row>
    <row r="2" spans="1:7" ht="43.2" x14ac:dyDescent="0.3">
      <c r="A2" s="2" t="s">
        <v>7046</v>
      </c>
      <c r="B2" s="2" t="s">
        <v>102</v>
      </c>
      <c r="C2" s="3" t="str">
        <f>VLOOKUP(B2,begrip[],4,)</f>
        <v>'reporting Member State' means a Member State whose currency is the euro or a non-euro area member state joining AnaCredit on a voluntary basis.</v>
      </c>
      <c r="D2" s="2" t="s">
        <v>104</v>
      </c>
      <c r="E2" s="2">
        <f>LEN(reporting_member_type[[#This Row],[code]])</f>
        <v>22</v>
      </c>
    </row>
    <row r="3" spans="1:7" ht="172.8" x14ac:dyDescent="0.3">
      <c r="A3" s="2" t="s">
        <v>7047</v>
      </c>
      <c r="B3" s="2" t="s">
        <v>105</v>
      </c>
      <c r="C3" s="3"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104</v>
      </c>
      <c r="E3" s="2">
        <f>LEN(reporting_member_type[[#This Row],[code]])</f>
        <v>26</v>
      </c>
    </row>
    <row r="4" spans="1:7" ht="28.8" x14ac:dyDescent="0.3">
      <c r="A4" s="2" t="s">
        <v>7048</v>
      </c>
      <c r="B4" s="2" t="s">
        <v>951</v>
      </c>
      <c r="C4" s="3" t="str">
        <f>VLOOKUP(B4,begrip[],4,)</f>
        <v>Non-member state is a country that is not a member of the European union.</v>
      </c>
      <c r="D4" s="2" t="s">
        <v>104</v>
      </c>
      <c r="E4" s="2">
        <f>LEN(reporting_member_type[[#This Row],[code]])</f>
        <v>22</v>
      </c>
    </row>
    <row r="5" spans="1:7" ht="28.8" x14ac:dyDescent="0.3">
      <c r="A5" s="2" t="s">
        <v>7049</v>
      </c>
      <c r="B5" s="2" t="s">
        <v>1166</v>
      </c>
      <c r="C5" s="2" t="str">
        <f>VLOOKUP(B5,begrip[],4,)</f>
        <v>Reporting member state unknown is used for those countries where DNB does not yet know the correct value</v>
      </c>
      <c r="D5" s="2"/>
      <c r="E5" s="2">
        <f>LEN(reporting_member_type[[#This Row],[code]])</f>
        <v>14</v>
      </c>
    </row>
    <row r="8" spans="1:7" x14ac:dyDescent="0.3">
      <c r="A8" t="s">
        <v>1353</v>
      </c>
      <c r="B8">
        <f>MAX(reporting_member_type[length])</f>
        <v>26</v>
      </c>
    </row>
    <row r="9" spans="1:7" x14ac:dyDescent="0.3">
      <c r="A9" t="s">
        <v>1354</v>
      </c>
      <c r="B9">
        <f>(FLOOR((B8/colofon!$H$2),1)+1)*colofon!$H$2</f>
        <v>50</v>
      </c>
    </row>
  </sheetData>
  <conditionalFormatting sqref="B2:B5">
    <cfRule type="expression" dxfId="73" priority="3" stopIfTrue="1">
      <formula>LEFT($I3,27)="Not relevant for data model"</formula>
    </cfRule>
    <cfRule type="expression" dxfId="72" priority="4" stopIfTrue="1">
      <formula>OR($I3="only mentioned in preamble", $I3="removed from regulation")</formula>
    </cfRule>
  </conditionalFormatting>
  <conditionalFormatting sqref="C2:D5">
    <cfRule type="expression" dxfId="71" priority="1" stopIfTrue="1">
      <formula>LEFT(#REF!,27)="Not relevant for data model"</formula>
    </cfRule>
    <cfRule type="expression" dxfId="70" priority="2" stopIfTrue="1">
      <formula>OR(#REF!="only mentioned in preamble", #REF!="removed from regulation")</formula>
    </cfRule>
  </conditionalFormatting>
  <hyperlinks>
    <hyperlink ref="G1" location="datatypes!A1" display="toc" xr:uid="{00000000-0004-0000-3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8"/>
  <dimension ref="A1:G6"/>
  <sheetViews>
    <sheetView workbookViewId="0"/>
  </sheetViews>
  <sheetFormatPr defaultRowHeight="14.4" x14ac:dyDescent="0.3"/>
  <cols>
    <col min="1" max="1" width="30.5546875" customWidth="1"/>
    <col min="2" max="2" width="34.33203125" customWidth="1"/>
    <col min="3" max="3" width="50.33203125" customWidth="1"/>
    <col min="4" max="4" width="32.88671875" customWidth="1"/>
  </cols>
  <sheetData>
    <row r="1" spans="1:7" x14ac:dyDescent="0.3">
      <c r="A1" s="2" t="s">
        <v>1327</v>
      </c>
      <c r="B1" s="2" t="s">
        <v>1328</v>
      </c>
      <c r="C1" s="2" t="s">
        <v>1329</v>
      </c>
      <c r="D1" s="2" t="s">
        <v>1330</v>
      </c>
      <c r="E1" s="2" t="s">
        <v>1331</v>
      </c>
      <c r="G1" s="17" t="s">
        <v>1332</v>
      </c>
    </row>
    <row r="2" spans="1:7" ht="57.6" x14ac:dyDescent="0.3">
      <c r="A2" s="2" t="s">
        <v>7050</v>
      </c>
      <c r="B2" s="2" t="s">
        <v>924</v>
      </c>
      <c r="C2" s="3" t="str">
        <f>VLOOKUP(B2,begrip[],4,)</f>
        <v>Dutch counterparty is a counterparty that is registered in the Dutch trade register via the Dutch chamber of commerce and therefor has a KvK-nummer or RSIN as identifier.</v>
      </c>
      <c r="D2" s="2" t="s">
        <v>926</v>
      </c>
      <c r="E2" s="2">
        <f>LEN(resident_counterparty_indicator[[#This Row],[code]])</f>
        <v>26</v>
      </c>
    </row>
    <row r="3" spans="1:7" ht="84.75" customHeight="1" x14ac:dyDescent="0.3">
      <c r="A3" s="2" t="s">
        <v>7051</v>
      </c>
      <c r="B3" s="2" t="s">
        <v>927</v>
      </c>
      <c r="C3" s="3" t="str">
        <f>VLOOKUP(B3,begrip[],4,)</f>
        <v>Foreign counterparty is a counterparty that is not registered in the Dutch trade register.</v>
      </c>
      <c r="D3" s="2" t="s">
        <v>926</v>
      </c>
      <c r="E3" s="2">
        <f>LEN(resident_counterparty_indicator[[#This Row],[code]])</f>
        <v>26</v>
      </c>
    </row>
    <row r="5" spans="1:7" x14ac:dyDescent="0.3">
      <c r="A5" t="s">
        <v>1353</v>
      </c>
      <c r="B5">
        <f>MAX(resident_counterparty_indicator[length])</f>
        <v>26</v>
      </c>
    </row>
    <row r="6" spans="1:7" x14ac:dyDescent="0.3">
      <c r="A6" t="s">
        <v>1354</v>
      </c>
      <c r="B6">
        <f>(FLOOR((B5/colofon!$H$2),1)+1)*colofon!$H$2</f>
        <v>50</v>
      </c>
    </row>
  </sheetData>
  <conditionalFormatting sqref="B2:B3">
    <cfRule type="expression" dxfId="69" priority="152" stopIfTrue="1">
      <formula>LEFT($I3,27)="Not relevant for data model"</formula>
    </cfRule>
    <cfRule type="expression" dxfId="68" priority="153" stopIfTrue="1">
      <formula>OR($I3="only mentioned in preamble", $I3="removed from regulation")</formula>
    </cfRule>
  </conditionalFormatting>
  <conditionalFormatting sqref="C2:D3">
    <cfRule type="expression" dxfId="67" priority="3" stopIfTrue="1">
      <formula>LEFT(#REF!,27)="Not relevant for data model"</formula>
    </cfRule>
    <cfRule type="expression" dxfId="66" priority="4" stopIfTrue="1">
      <formula>OR(#REF!="only mentioned in preamble", #REF!="removed from regulation")</formula>
    </cfRule>
  </conditionalFormatting>
  <hyperlinks>
    <hyperlink ref="G1" location="datatypes!A1" display="toc" xr:uid="{00000000-0004-0000-3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0"/>
  <dimension ref="A1:G6"/>
  <sheetViews>
    <sheetView workbookViewId="0"/>
  </sheetViews>
  <sheetFormatPr defaultRowHeight="14.4" x14ac:dyDescent="0.3"/>
  <cols>
    <col min="1" max="1" width="30.5546875" customWidth="1"/>
    <col min="2" max="2" width="34.33203125" customWidth="1"/>
    <col min="3" max="3" width="50.33203125" customWidth="1"/>
    <col min="4" max="4" width="32.88671875" customWidth="1"/>
  </cols>
  <sheetData>
    <row r="1" spans="1:7" x14ac:dyDescent="0.3">
      <c r="A1" s="2" t="s">
        <v>1327</v>
      </c>
      <c r="B1" s="2" t="s">
        <v>1328</v>
      </c>
      <c r="C1" s="2" t="s">
        <v>1329</v>
      </c>
      <c r="D1" s="2" t="s">
        <v>1330</v>
      </c>
      <c r="E1" s="2" t="s">
        <v>1331</v>
      </c>
      <c r="G1" s="17" t="s">
        <v>1332</v>
      </c>
    </row>
    <row r="2" spans="1:7" ht="43.2" x14ac:dyDescent="0.3">
      <c r="A2" s="2" t="s">
        <v>7052</v>
      </c>
      <c r="B2" s="2" t="s">
        <v>945</v>
      </c>
      <c r="C2" s="3" t="str">
        <f>VLOOKUP(B2,begrip[],4,)</f>
        <v>Dutch legal entity is a legal entity that is registered in the Dutch trade register via the Dutch chamber of commerce and therefor has a KvK-nummer or RSIN as identifier.</v>
      </c>
      <c r="D2" s="2" t="s">
        <v>943</v>
      </c>
      <c r="E2" s="2">
        <f>LEN(local_legal_entity_indicator[[#This Row],[code]])</f>
        <v>28</v>
      </c>
    </row>
    <row r="3" spans="1:7" ht="28.8" x14ac:dyDescent="0.3">
      <c r="A3" s="2" t="s">
        <v>7053</v>
      </c>
      <c r="B3" s="2" t="s">
        <v>1028</v>
      </c>
      <c r="C3" s="3" t="str">
        <f>VLOOKUP(B3,begrip[],4,)</f>
        <v>Foreign legal entity is a legal entity that is not registered in the Dutch trade register.</v>
      </c>
      <c r="D3" s="2" t="s">
        <v>943</v>
      </c>
      <c r="E3" s="2">
        <f>LEN(local_legal_entity_indicator[[#This Row],[code]])</f>
        <v>28</v>
      </c>
    </row>
    <row r="5" spans="1:7" x14ac:dyDescent="0.3">
      <c r="A5" t="s">
        <v>1353</v>
      </c>
      <c r="B5">
        <f>MAX(local_legal_entity_indicator[length])</f>
        <v>28</v>
      </c>
    </row>
    <row r="6" spans="1:7" x14ac:dyDescent="0.3">
      <c r="A6" t="s">
        <v>1354</v>
      </c>
      <c r="B6">
        <f>(FLOOR((B5/colofon!$H$2),1)+1)*colofon!$H$2</f>
        <v>50</v>
      </c>
    </row>
  </sheetData>
  <conditionalFormatting sqref="B2:B3">
    <cfRule type="expression" dxfId="65" priority="3" stopIfTrue="1">
      <formula>LEFT($I3,27)="Not relevant for data model"</formula>
    </cfRule>
    <cfRule type="expression" dxfId="64" priority="4" stopIfTrue="1">
      <formula>OR($I3="only mentioned in preamble", $I3="removed from regulation")</formula>
    </cfRule>
  </conditionalFormatting>
  <conditionalFormatting sqref="C2:D3">
    <cfRule type="expression" dxfId="63" priority="1" stopIfTrue="1">
      <formula>LEFT(#REF!,27)="Not relevant for data model"</formula>
    </cfRule>
    <cfRule type="expression" dxfId="62" priority="2" stopIfTrue="1">
      <formula>OR(#REF!="only mentioned in preamble", #REF!="removed from regulation")</formula>
    </cfRule>
  </conditionalFormatting>
  <hyperlinks>
    <hyperlink ref="G1" location="datatypes!A1" display="toc" xr:uid="{00000000-0004-0000-3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G7"/>
  <sheetViews>
    <sheetView workbookViewId="0"/>
  </sheetViews>
  <sheetFormatPr defaultRowHeight="14.4" x14ac:dyDescent="0.3"/>
  <cols>
    <col min="1" max="1" width="25.33203125" customWidth="1"/>
    <col min="2" max="2" width="26.109375" bestFit="1" customWidth="1"/>
    <col min="3" max="3" width="27.5546875" customWidth="1"/>
    <col min="4" max="4" width="21.6640625" bestFit="1" customWidth="1"/>
  </cols>
  <sheetData>
    <row r="1" spans="1:7" x14ac:dyDescent="0.3">
      <c r="A1" s="30" t="s">
        <v>1327</v>
      </c>
      <c r="B1" s="30" t="s">
        <v>1328</v>
      </c>
      <c r="C1" s="30" t="s">
        <v>1329</v>
      </c>
      <c r="D1" s="30" t="s">
        <v>1330</v>
      </c>
      <c r="E1" s="30" t="s">
        <v>1331</v>
      </c>
      <c r="G1" s="17" t="s">
        <v>1332</v>
      </c>
    </row>
    <row r="2" spans="1:7" ht="57.6" x14ac:dyDescent="0.3">
      <c r="A2" s="36" t="s">
        <v>7054</v>
      </c>
      <c r="B2" s="2" t="s">
        <v>934</v>
      </c>
      <c r="C2" s="16" t="str">
        <f>VLOOKUP(B2,begrip[],4,)</f>
        <v>Instrument subject to securitisation is an instrument that is part of a securitisation programme.</v>
      </c>
      <c r="D2" s="8" t="s">
        <v>932</v>
      </c>
      <c r="E2" s="2">
        <f>LEN(securitisation_indicator[[#This Row],[code]])</f>
        <v>22</v>
      </c>
    </row>
    <row r="3" spans="1:7" ht="57.6" x14ac:dyDescent="0.3">
      <c r="A3" s="2" t="s">
        <v>7055</v>
      </c>
      <c r="B3" s="2" t="s">
        <v>4421</v>
      </c>
      <c r="C3" s="2" t="str">
        <f>VLOOKUP(B3,begrip[],4,)</f>
        <v>Instrument not subject to securitisation is an instrument that is not part of a securitisation programme.</v>
      </c>
      <c r="D3" s="2" t="s">
        <v>932</v>
      </c>
      <c r="E3" s="2">
        <f>LEN(securitisation_indicator[[#This Row],[code]])</f>
        <v>26</v>
      </c>
    </row>
    <row r="4" spans="1:7" x14ac:dyDescent="0.3">
      <c r="E4" s="29"/>
    </row>
    <row r="6" spans="1:7" x14ac:dyDescent="0.3">
      <c r="A6" t="s">
        <v>1353</v>
      </c>
      <c r="B6">
        <f>MAX(securitisation_indicator[length])</f>
        <v>26</v>
      </c>
    </row>
    <row r="7" spans="1:7" x14ac:dyDescent="0.3">
      <c r="A7" t="s">
        <v>1354</v>
      </c>
      <c r="B7">
        <f>(FLOOR((B6/colofon!$H$2),1)+1)*colofon!$H$2</f>
        <v>50</v>
      </c>
    </row>
  </sheetData>
  <conditionalFormatting sqref="B2:B3">
    <cfRule type="expression" dxfId="61" priority="1" stopIfTrue="1">
      <formula>LEFT($I3,27)="Not relevant for data model"</formula>
    </cfRule>
    <cfRule type="expression" dxfId="60" priority="2" stopIfTrue="1">
      <formula>OR($I3="only mentioned in preamble", $I3="removed from regulation")</formula>
    </cfRule>
  </conditionalFormatting>
  <conditionalFormatting sqref="C2:D3">
    <cfRule type="expression" dxfId="59" priority="3" stopIfTrue="1">
      <formula>LEFT(#REF!,27)="Not relevant for data model"</formula>
    </cfRule>
    <cfRule type="expression" dxfId="58" priority="4" stopIfTrue="1">
      <formula>OR(#REF!="only mentioned in preamble", #REF!="removed from regulation")</formula>
    </cfRule>
  </conditionalFormatting>
  <hyperlinks>
    <hyperlink ref="G1" location="datatypes!A1" display="toc" xr:uid="{00000000-0004-0000-3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9"/>
  <dimension ref="A1:G16"/>
  <sheetViews>
    <sheetView workbookViewId="0"/>
  </sheetViews>
  <sheetFormatPr defaultRowHeight="14.4" x14ac:dyDescent="0.3"/>
  <cols>
    <col min="1" max="1" width="45.6640625" customWidth="1"/>
    <col min="2" max="2" width="34.88671875" customWidth="1"/>
    <col min="3" max="3" width="60.33203125" customWidth="1"/>
    <col min="4" max="4" width="22.88671875" bestFit="1" customWidth="1"/>
    <col min="5" max="5" width="9.109375" style="29"/>
  </cols>
  <sheetData>
    <row r="1" spans="1:7" x14ac:dyDescent="0.3">
      <c r="A1" s="30" t="s">
        <v>1327</v>
      </c>
      <c r="B1" s="30" t="s">
        <v>1328</v>
      </c>
      <c r="C1" s="30" t="s">
        <v>1329</v>
      </c>
      <c r="D1" s="30" t="s">
        <v>1330</v>
      </c>
      <c r="E1" s="31" t="s">
        <v>1331</v>
      </c>
      <c r="G1" s="17" t="s">
        <v>1332</v>
      </c>
    </row>
    <row r="2" spans="1:7" ht="57.6" x14ac:dyDescent="0.3">
      <c r="A2" s="13" t="s">
        <v>7056</v>
      </c>
      <c r="B2" s="2" t="s">
        <v>673</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4" t="s">
        <v>1300</v>
      </c>
      <c r="E2" s="2">
        <f>LEN(sources_of_encumbrance[[#This Row],[code]])</f>
        <v>25</v>
      </c>
    </row>
    <row r="3" spans="1:7" ht="43.2" x14ac:dyDescent="0.3">
      <c r="A3" s="15" t="s">
        <v>7057</v>
      </c>
      <c r="B3" s="2" t="s">
        <v>675</v>
      </c>
      <c r="C3" s="16" t="str">
        <f>VLOOKUP(B3,begrip[],4,)</f>
        <v>Exchange traded derivatives in accordance with the EBA’s implementing technical standards on asset encumbrance reporting as referred to in Article 99(5) and Article 100 of Regulation (EU) No 575/2013.</v>
      </c>
      <c r="D3" s="8" t="s">
        <v>1300</v>
      </c>
      <c r="E3" s="2">
        <f>LEN(sources_of_encumbrance[[#This Row],[code]])</f>
        <v>27</v>
      </c>
    </row>
    <row r="4" spans="1:7" ht="57.6" x14ac:dyDescent="0.3">
      <c r="A4" s="13" t="s">
        <v>7058</v>
      </c>
      <c r="B4" s="2" t="s">
        <v>677</v>
      </c>
      <c r="C4" s="14" t="str">
        <f>VLOOKUP(B4,begrip[],4,)</f>
        <v>Over-the-counter derivatives in accordance with the EBA’s implementing technical standards on asset encumbrance reporting as referred to in Article 99(5) and Article 100 of Regulation (EU) No 575/2013.</v>
      </c>
      <c r="D4" s="14" t="s">
        <v>1300</v>
      </c>
      <c r="E4" s="2">
        <f>LEN(sources_of_encumbrance[[#This Row],[code]])</f>
        <v>22</v>
      </c>
    </row>
    <row r="5" spans="1:7" ht="57.6" x14ac:dyDescent="0.3">
      <c r="A5" s="15" t="s">
        <v>7059</v>
      </c>
      <c r="B5" s="2" t="s">
        <v>679</v>
      </c>
      <c r="C5" s="8" t="str">
        <f>VLOOKUP(B5,begrip[],4,)</f>
        <v>Repurchase agreements other than to central banks in accordance with the EBA’s implementing technical standards on asset encumbrance reporting as referred to in Article 99(5) and Article 100 of Regulation (EU) No 575/2013.</v>
      </c>
      <c r="D5" s="8" t="s">
        <v>1300</v>
      </c>
      <c r="E5" s="2">
        <f>LEN(sources_of_encumbrance[[#This Row],[code]])</f>
        <v>54</v>
      </c>
    </row>
    <row r="6" spans="1:7" ht="57.6" x14ac:dyDescent="0.3">
      <c r="A6" s="13" t="s">
        <v>7060</v>
      </c>
      <c r="B6" s="2" t="s">
        <v>681</v>
      </c>
      <c r="C6" s="14" t="str">
        <f>VLOOKUP(B6,begrip[],4,)</f>
        <v>Deposits other than repurchase agreements in accordance with the EBA’s implementing technical standards on asset encumbrance reporting as referred to in Article 99(5) and Article 100 of Regulation (EU) No 575/2013.</v>
      </c>
      <c r="D6" s="14" t="s">
        <v>1300</v>
      </c>
      <c r="E6" s="2">
        <f>LEN(sources_of_encumbrance[[#This Row],[code]])</f>
        <v>41</v>
      </c>
    </row>
    <row r="7" spans="1:7" ht="57.6" x14ac:dyDescent="0.3">
      <c r="A7" s="15" t="s">
        <v>7061</v>
      </c>
      <c r="B7" s="2" t="s">
        <v>683</v>
      </c>
      <c r="C7" s="8" t="str">
        <f>VLOOKUP(B7,begrip[],4,)</f>
        <v>Covered bonds securities issued in accordance with the EBA’s implementing technical standards on asset encumbrance reporting as referred to in Article 99(5) and Article 100 of Regulation (EU) No 575/2013.</v>
      </c>
      <c r="D7" s="8" t="s">
        <v>1300</v>
      </c>
      <c r="E7" s="2">
        <f>LEN(sources_of_encumbrance[[#This Row],[code]])</f>
        <v>40</v>
      </c>
    </row>
    <row r="8" spans="1:7" ht="57.6" x14ac:dyDescent="0.3">
      <c r="A8" s="13" t="s">
        <v>7062</v>
      </c>
      <c r="B8" s="2" t="s">
        <v>685</v>
      </c>
      <c r="C8" s="14" t="str">
        <f>VLOOKUP(B8,begrip[],4,)</f>
        <v>Asset-backed securities (ABS) issued in accordance with the EBA’s implementing technical standards on asset encumbrance reporting as referred to in Article 99(5) and Article 100 of Regulation (EU) No 575/2013.</v>
      </c>
      <c r="D8" s="14" t="s">
        <v>1300</v>
      </c>
      <c r="E8" s="2">
        <f>LEN(sources_of_encumbrance[[#This Row],[code]])</f>
        <v>38</v>
      </c>
    </row>
    <row r="9" spans="1:7" ht="57.6" x14ac:dyDescent="0.3">
      <c r="A9" s="15" t="s">
        <v>7063</v>
      </c>
      <c r="B9" s="2" t="s">
        <v>687</v>
      </c>
      <c r="C9" s="8" t="str">
        <f>VLOOKUP(B9,begrip[],4,)</f>
        <v>Debt securities issued other than covered bonds and ABSs in accordance with the EBA’s implementing technical standards on asset encumbrance reporting as referred to in Article 99(5) and Article 100 of Regulation (EU) No 575/2013.</v>
      </c>
      <c r="D9" s="8" t="s">
        <v>1300</v>
      </c>
      <c r="E9" s="2">
        <f>LEN(sources_of_encumbrance[[#This Row],[code]])</f>
        <v>52</v>
      </c>
    </row>
    <row r="10" spans="1:7" ht="57.6" x14ac:dyDescent="0.3">
      <c r="A10" s="13" t="s">
        <v>7064</v>
      </c>
      <c r="B10" s="2" t="s">
        <v>689</v>
      </c>
      <c r="C10" s="14" t="str">
        <f>VLOOKUP(B10,begrip[],4,)</f>
        <v>Other sources of encumbrance in accordance with the EBA’s implementing technical standards on asset encumbrance reporting as referred to in Article 99(5) and Article 100 of Regulation (EU) No 575/2013.</v>
      </c>
      <c r="D10" s="14" t="s">
        <v>1300</v>
      </c>
      <c r="E10" s="2">
        <f>LEN(sources_of_encumbrance[[#This Row],[code]])</f>
        <v>28</v>
      </c>
    </row>
    <row r="11" spans="1:7" ht="43.2" x14ac:dyDescent="0.3">
      <c r="A11" s="15" t="s">
        <v>7065</v>
      </c>
      <c r="B11" s="2" t="s">
        <v>691</v>
      </c>
      <c r="C11" s="8" t="str">
        <f>VLOOKUP(B11,begrip[],4,)</f>
        <v>Instrument which has not been pledged or it is not subject to any form of arrangement to secure, collateralise or credit enhance any instrument from which it cannot be freely withdrawn</v>
      </c>
      <c r="D11" s="8" t="s">
        <v>1300</v>
      </c>
      <c r="E11" s="2">
        <f>LEN(sources_of_encumbrance[[#This Row],[code]])</f>
        <v>17</v>
      </c>
    </row>
    <row r="12" spans="1:7" ht="28.8" x14ac:dyDescent="0.3">
      <c r="A12" s="62" t="s">
        <v>7066</v>
      </c>
      <c r="B12" s="60" t="s">
        <v>1150</v>
      </c>
      <c r="C12" s="60" t="str">
        <f>VLOOKUP(B12,begrip[],4,)</f>
        <v>Sources of encumbrance unknown  is reported when the reporting agent does not yet have the correct value available.</v>
      </c>
      <c r="D12" s="60" t="s">
        <v>1300</v>
      </c>
      <c r="E12" s="2">
        <f>LEN(sources_of_encumbrance[[#This Row],[code]])</f>
        <v>15</v>
      </c>
    </row>
    <row r="15" spans="1:7" x14ac:dyDescent="0.3">
      <c r="A15" t="s">
        <v>1353</v>
      </c>
      <c r="B15">
        <f>MAX(sources_of_encumbrance[length])</f>
        <v>54</v>
      </c>
    </row>
    <row r="16" spans="1:7" x14ac:dyDescent="0.3">
      <c r="A16" t="s">
        <v>1354</v>
      </c>
      <c r="B16">
        <f>(FLOOR((B15/colofon!$H$2),1)+1)*colofon!$H$2</f>
        <v>75</v>
      </c>
    </row>
  </sheetData>
  <conditionalFormatting sqref="B2:B12">
    <cfRule type="expression" dxfId="57" priority="1" stopIfTrue="1">
      <formula>LEFT($I2,27)="Not relevant for data model"</formula>
    </cfRule>
    <cfRule type="expression" dxfId="56" priority="2" stopIfTrue="1">
      <formula>OR($I2="only mentioned in preamble", $I2="removed from regulation")</formula>
    </cfRule>
  </conditionalFormatting>
  <conditionalFormatting sqref="C2">
    <cfRule type="expression" dxfId="55" priority="5" stopIfTrue="1">
      <formula>LEFT($I2,27)="Not relevant for data model"</formula>
    </cfRule>
    <cfRule type="expression" dxfId="54" priority="6" stopIfTrue="1">
      <formula>OR($I2="only mentioned in preamble", $I2="removed from regulation")</formula>
    </cfRule>
  </conditionalFormatting>
  <conditionalFormatting sqref="D2 C3:D11">
    <cfRule type="expression" dxfId="53" priority="7" stopIfTrue="1">
      <formula>LEFT(#REF!,27)="Not relevant for data model"</formula>
    </cfRule>
    <cfRule type="expression" dxfId="52" priority="8" stopIfTrue="1">
      <formula>OR(#REF!="only mentioned in preamble", #REF!="removed from regulation")</formula>
    </cfRule>
  </conditionalFormatting>
  <hyperlinks>
    <hyperlink ref="G1" location="datatypes!A1" display="toc" xr:uid="{00000000-0004-0000-3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
  <dimension ref="A1:G11"/>
  <sheetViews>
    <sheetView workbookViewId="0"/>
  </sheetViews>
  <sheetFormatPr defaultRowHeight="14.4" x14ac:dyDescent="0.3"/>
  <cols>
    <col min="1" max="1" width="23.5546875" customWidth="1"/>
    <col min="2" max="2" width="21.88671875" customWidth="1"/>
    <col min="3" max="3" width="46.6640625" customWidth="1"/>
    <col min="4" max="4" width="31.5546875" customWidth="1"/>
  </cols>
  <sheetData>
    <row r="1" spans="1:7" x14ac:dyDescent="0.3">
      <c r="A1" s="2" t="s">
        <v>1327</v>
      </c>
      <c r="B1" s="2" t="s">
        <v>1328</v>
      </c>
      <c r="C1" s="2" t="s">
        <v>1329</v>
      </c>
      <c r="D1" s="2" t="s">
        <v>1330</v>
      </c>
      <c r="E1" s="2" t="s">
        <v>1331</v>
      </c>
      <c r="G1" s="17" t="s">
        <v>1332</v>
      </c>
    </row>
    <row r="2" spans="1:7" ht="28.8" x14ac:dyDescent="0.3">
      <c r="A2" s="2" t="s">
        <v>7067</v>
      </c>
      <c r="B2" s="2" t="s">
        <v>829</v>
      </c>
      <c r="C2" s="2" t="s">
        <v>830</v>
      </c>
      <c r="D2" s="2" t="s">
        <v>385</v>
      </c>
      <c r="E2" s="2">
        <f>LEN(status_of_legal_proceedings[[#This Row],[code]])</f>
        <v>20</v>
      </c>
    </row>
    <row r="3" spans="1:7" ht="72" x14ac:dyDescent="0.3">
      <c r="A3" s="2" t="s">
        <v>7068</v>
      </c>
      <c r="B3" s="2" t="s">
        <v>832</v>
      </c>
      <c r="C3" s="2" t="str">
        <f>VLOOKUP(B3,begrip[],4,)</f>
        <v xml:space="preserve">Any proceeding involving the intervention of a judicial body or similar aimed at reaching a refinancing agreement among the creditors, with the exception of any bankruptcy or insolvency proceedings.
</v>
      </c>
      <c r="D3" s="2" t="s">
        <v>385</v>
      </c>
      <c r="E3" s="2">
        <f>LEN(status_of_legal_proceedings[[#This Row],[code]])</f>
        <v>53</v>
      </c>
    </row>
    <row r="4" spans="1:7" ht="57.6" x14ac:dyDescent="0.3">
      <c r="A4" s="2" t="s">
        <v>7069</v>
      </c>
      <c r="B4" s="2" t="s">
        <v>834</v>
      </c>
      <c r="C4" s="2" t="str">
        <f>VLOOKUP(B4,begrip[],4,)</f>
        <v>Collective and binding bankruptcy or insolvency proceedings under judicial control, which entail the partial or total divestment of a counterparty and the appointment of a liquidator.</v>
      </c>
      <c r="D4" s="2" t="s">
        <v>385</v>
      </c>
      <c r="E4" s="2">
        <f>LEN(status_of_legal_proceedings[[#This Row],[code]])</f>
        <v>35</v>
      </c>
    </row>
    <row r="5" spans="1:7" ht="57.6" x14ac:dyDescent="0.3">
      <c r="A5" s="2" t="s">
        <v>7070</v>
      </c>
      <c r="B5" s="2" t="s">
        <v>836</v>
      </c>
      <c r="C5" s="2" t="str">
        <f>VLOOKUP(B5,begrip[],4,)</f>
        <v xml:space="preserve">Legal measures other than those already specified including bilateral legal measures between the reporting agent and the counterparty.
</v>
      </c>
      <c r="D5" s="2" t="s">
        <v>385</v>
      </c>
      <c r="E5" s="2">
        <f>LEN(status_of_legal_proceedings[[#This Row],[code]])</f>
        <v>31</v>
      </c>
    </row>
    <row r="6" spans="1:7" ht="43.2" x14ac:dyDescent="0.3">
      <c r="A6" s="2" t="s">
        <v>7071</v>
      </c>
      <c r="B6" s="2" t="s">
        <v>1154</v>
      </c>
      <c r="C6" s="2" t="str">
        <f>VLOOKUP(B6,begrip[],4,)</f>
        <v>Status of legal proceedings unknown is reported when the reporting agent does not yet have the correct value available.</v>
      </c>
      <c r="D6" s="2" t="s">
        <v>385</v>
      </c>
      <c r="E6" s="2">
        <f>LEN(status_of_legal_proceedings[[#This Row],[code]])</f>
        <v>21</v>
      </c>
    </row>
    <row r="7" spans="1:7" x14ac:dyDescent="0.3">
      <c r="A7" s="1"/>
      <c r="B7" s="1"/>
      <c r="E7" s="1"/>
    </row>
    <row r="10" spans="1:7" x14ac:dyDescent="0.3">
      <c r="A10" t="s">
        <v>1353</v>
      </c>
      <c r="B10">
        <f>MAX(status_of_legal_proceedings[length])</f>
        <v>53</v>
      </c>
    </row>
    <row r="11" spans="1:7" x14ac:dyDescent="0.3">
      <c r="A11" t="s">
        <v>1354</v>
      </c>
      <c r="B11">
        <f>(FLOOR((B10/colofon!$H$2),1)+1)*colofon!$H$2</f>
        <v>75</v>
      </c>
    </row>
  </sheetData>
  <conditionalFormatting sqref="B2:B6">
    <cfRule type="expression" dxfId="51" priority="1" stopIfTrue="1">
      <formula>LEFT($I2,27)="Not relevant for data model"</formula>
    </cfRule>
    <cfRule type="expression" dxfId="50" priority="2" stopIfTrue="1">
      <formula>OR($I2="only mentioned in preamble", $I2="removed from regulation")</formula>
    </cfRule>
  </conditionalFormatting>
  <conditionalFormatting sqref="B6:C6 C2:C6">
    <cfRule type="expression" dxfId="49" priority="3" stopIfTrue="1">
      <formula>LEFT($I2,27)="Not relevant for data model"</formula>
    </cfRule>
  </conditionalFormatting>
  <conditionalFormatting sqref="C2:C6 B6:C6">
    <cfRule type="expression" dxfId="48" priority="4" stopIfTrue="1">
      <formula>OR($I2="only mentioned in preamble", $I2="removed from regulation")</formula>
    </cfRule>
  </conditionalFormatting>
  <conditionalFormatting sqref="D2:D6">
    <cfRule type="expression" dxfId="45" priority="9" stopIfTrue="1">
      <formula>LEFT($I9,27)="Not relevant for data model"</formula>
    </cfRule>
    <cfRule type="expression" dxfId="44" priority="10" stopIfTrue="1">
      <formula>OR($I9="only mentioned in preamble", $I9="removed from regulation")</formula>
    </cfRule>
  </conditionalFormatting>
  <hyperlinks>
    <hyperlink ref="G1" location="datatypes!A1" display="toc" xr:uid="{00000000-0004-0000-39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4"/>
  <dimension ref="A1:G9"/>
  <sheetViews>
    <sheetView workbookViewId="0"/>
  </sheetViews>
  <sheetFormatPr defaultRowHeight="14.4" x14ac:dyDescent="0.3"/>
  <cols>
    <col min="1" max="1" width="25" bestFit="1" customWidth="1"/>
    <col min="2" max="2" width="26.6640625" customWidth="1"/>
    <col min="3" max="3" width="43.109375" customWidth="1"/>
    <col min="4" max="4" width="26.33203125" bestFit="1" customWidth="1"/>
  </cols>
  <sheetData>
    <row r="1" spans="1:7" x14ac:dyDescent="0.3">
      <c r="A1" s="30" t="s">
        <v>1327</v>
      </c>
      <c r="B1" s="30" t="s">
        <v>1328</v>
      </c>
      <c r="C1" s="30" t="s">
        <v>1329</v>
      </c>
      <c r="D1" s="30" t="s">
        <v>1330</v>
      </c>
      <c r="E1" s="30" t="s">
        <v>1331</v>
      </c>
      <c r="G1" s="17" t="s">
        <v>1332</v>
      </c>
    </row>
    <row r="2" spans="1:7" ht="43.2" x14ac:dyDescent="0.3">
      <c r="A2" s="61" t="s">
        <v>7072</v>
      </c>
      <c r="B2" s="2" t="s">
        <v>1424</v>
      </c>
      <c r="C2" s="16" t="str">
        <f>VLOOKUP(B2,begrip[],4,)</f>
        <v>The instrument is a subordinated debt in accordance with the Table in Annex II to Regulation (EU) No 1071/2013 (ECB/2013/33).</v>
      </c>
      <c r="D2" s="8" t="s">
        <v>343</v>
      </c>
      <c r="E2" s="2">
        <f>LEN(subordinated_debt_indicator[[#This Row],[code]])</f>
        <v>19</v>
      </c>
    </row>
    <row r="3" spans="1:7" x14ac:dyDescent="0.3">
      <c r="A3" s="2" t="s">
        <v>7073</v>
      </c>
      <c r="B3" s="2" t="s">
        <v>7074</v>
      </c>
      <c r="C3" s="2" t="str">
        <f>VLOOKUP(B3,begrip[],4,)</f>
        <v>The instrument is not subordinated.</v>
      </c>
      <c r="D3" s="8" t="s">
        <v>343</v>
      </c>
      <c r="E3" s="2">
        <f>LEN(subordinated_debt_indicator[[#This Row],[code]])</f>
        <v>23</v>
      </c>
    </row>
    <row r="4" spans="1:7" ht="43.2" x14ac:dyDescent="0.3">
      <c r="A4" s="62" t="s">
        <v>7075</v>
      </c>
      <c r="B4" s="60" t="s">
        <v>1156</v>
      </c>
      <c r="C4" s="60" t="str">
        <f>VLOOKUP(B4,begrip[],4,)</f>
        <v>subordination of debt unknown is reported when the reporting agent does not yet have the correct value available.</v>
      </c>
      <c r="D4" s="60" t="s">
        <v>343</v>
      </c>
      <c r="E4" s="2">
        <f>LEN(subordinated_debt_indicator[[#This Row],[code]])</f>
        <v>15</v>
      </c>
    </row>
    <row r="8" spans="1:7" x14ac:dyDescent="0.3">
      <c r="A8" t="s">
        <v>1353</v>
      </c>
      <c r="B8">
        <f>MAX(subordinated_debt_indicator[length])</f>
        <v>23</v>
      </c>
    </row>
    <row r="9" spans="1:7" x14ac:dyDescent="0.3">
      <c r="A9" t="s">
        <v>1354</v>
      </c>
      <c r="B9">
        <f>(FLOOR((B8/colofon!$H$2),1)+1)*colofon!$H$2</f>
        <v>25</v>
      </c>
    </row>
  </sheetData>
  <conditionalFormatting sqref="B2:B4">
    <cfRule type="expression" dxfId="43" priority="1" stopIfTrue="1">
      <formula>LEFT($I3,27)="Not relevant for data model"</formula>
    </cfRule>
    <cfRule type="expression" dxfId="42" priority="2" stopIfTrue="1">
      <formula>OR($I3="only mentioned in preamble", $I3="removed from regulation")</formula>
    </cfRule>
  </conditionalFormatting>
  <conditionalFormatting sqref="C2:D4">
    <cfRule type="expression" dxfId="41" priority="3" stopIfTrue="1">
      <formula>LEFT(#REF!,27)="Not relevant for data model"</formula>
    </cfRule>
    <cfRule type="expression" dxfId="40" priority="4" stopIfTrue="1">
      <formula>OR(#REF!="only mentioned in preamble", #REF!="removed from regulation")</formula>
    </cfRule>
  </conditionalFormatting>
  <hyperlinks>
    <hyperlink ref="G1" location="datatypes!A1" display="toc" xr:uid="{00000000-0004-0000-3A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
  <dimension ref="A1:G6"/>
  <sheetViews>
    <sheetView workbookViewId="0"/>
  </sheetViews>
  <sheetFormatPr defaultRowHeight="14.4" x14ac:dyDescent="0.3"/>
  <cols>
    <col min="1" max="1" width="36.6640625" customWidth="1"/>
    <col min="2" max="2" width="28.44140625" customWidth="1"/>
    <col min="3" max="3" width="23.6640625" customWidth="1"/>
    <col min="4" max="4" width="23.5546875" customWidth="1"/>
    <col min="5" max="5" width="9" bestFit="1" customWidth="1"/>
  </cols>
  <sheetData>
    <row r="1" spans="1:7" x14ac:dyDescent="0.3">
      <c r="A1" s="2" t="s">
        <v>1327</v>
      </c>
      <c r="B1" s="2" t="s">
        <v>1328</v>
      </c>
      <c r="C1" s="2" t="s">
        <v>1329</v>
      </c>
      <c r="D1" s="2" t="s">
        <v>1330</v>
      </c>
      <c r="E1" s="2" t="s">
        <v>1331</v>
      </c>
      <c r="G1" s="17" t="s">
        <v>1332</v>
      </c>
    </row>
    <row r="2" spans="1:7" ht="57.6" x14ac:dyDescent="0.3">
      <c r="A2" s="2" t="s">
        <v>7076</v>
      </c>
      <c r="B2" s="2" t="s">
        <v>354</v>
      </c>
      <c r="C2" s="2" t="str">
        <f>VLOOKUP(B2,begrip[],4,)</f>
        <v>Syndicated member contract is a contract that is part of a syndicated contract.</v>
      </c>
      <c r="D2" s="2" t="s">
        <v>938</v>
      </c>
      <c r="E2" s="2">
        <f>LEN(syndicated_contract_indicator[[#This Row],[code]])</f>
        <v>23</v>
      </c>
    </row>
    <row r="3" spans="1:7" ht="57.6" x14ac:dyDescent="0.3">
      <c r="A3" s="2" t="s">
        <v>7077</v>
      </c>
      <c r="B3" s="2" t="s">
        <v>940</v>
      </c>
      <c r="C3" s="2" t="str">
        <f>VLOOKUP(B3,begrip[],4,)</f>
        <v>Single participation contract is a contract that is not part of a syndicated contract.</v>
      </c>
      <c r="D3" s="2" t="s">
        <v>938</v>
      </c>
      <c r="E3" s="2">
        <f>LEN(syndicated_contract_indicator[[#This Row],[code]])</f>
        <v>27</v>
      </c>
    </row>
    <row r="5" spans="1:7" x14ac:dyDescent="0.3">
      <c r="A5" t="s">
        <v>1353</v>
      </c>
      <c r="B5">
        <f>MAX(syndicated_contract_indicator[length])</f>
        <v>27</v>
      </c>
    </row>
    <row r="6" spans="1:7" x14ac:dyDescent="0.3">
      <c r="A6" t="s">
        <v>1354</v>
      </c>
      <c r="B6">
        <f>(FLOOR((B5/colofon!$H$2),1)+1)*colofon!$H$2</f>
        <v>50</v>
      </c>
    </row>
  </sheetData>
  <conditionalFormatting sqref="B2:B3">
    <cfRule type="expression" dxfId="39" priority="1" stopIfTrue="1">
      <formula>LEFT($I2,27)="Not relevant for data model"</formula>
    </cfRule>
    <cfRule type="expression" dxfId="38" priority="2" stopIfTrue="1">
      <formula>OR($I2="only mentioned in preamble", $I2="removed from regulation")</formula>
    </cfRule>
  </conditionalFormatting>
  <conditionalFormatting sqref="C2:C3">
    <cfRule type="expression" dxfId="37" priority="5" stopIfTrue="1">
      <formula>LEFT($I2,27)="Not relevant for data model"</formula>
    </cfRule>
    <cfRule type="expression" dxfId="36" priority="6" stopIfTrue="1">
      <formula>OR($I2="only mentioned in preamble", $I2="removed from regulation")</formula>
    </cfRule>
  </conditionalFormatting>
  <conditionalFormatting sqref="D2:D3">
    <cfRule type="expression" dxfId="35" priority="3" stopIfTrue="1">
      <formula>LEFT($I2,27)="Not relevant for data model"</formula>
    </cfRule>
    <cfRule type="expression" dxfId="34" priority="4" stopIfTrue="1">
      <formula>OR($I2="only mentioned in preamble", $I2="removed from regulation")</formula>
    </cfRule>
  </conditionalFormatting>
  <hyperlinks>
    <hyperlink ref="G1" location="datatypes!A1" display="toc" xr:uid="{00000000-0004-0000-3B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1"/>
  <dimension ref="A1:G13"/>
  <sheetViews>
    <sheetView workbookViewId="0"/>
  </sheetViews>
  <sheetFormatPr defaultRowHeight="14.4" x14ac:dyDescent="0.3"/>
  <cols>
    <col min="1" max="1" width="29" customWidth="1"/>
    <col min="2" max="2" width="33.44140625" customWidth="1"/>
    <col min="3" max="3" width="72.5546875" customWidth="1"/>
    <col min="4" max="4" width="18.44140625" bestFit="1" customWidth="1"/>
  </cols>
  <sheetData>
    <row r="1" spans="1:7" x14ac:dyDescent="0.3">
      <c r="A1" s="30" t="s">
        <v>1327</v>
      </c>
      <c r="B1" s="30" t="s">
        <v>1328</v>
      </c>
      <c r="C1" s="30" t="s">
        <v>1329</v>
      </c>
      <c r="D1" s="30" t="s">
        <v>1330</v>
      </c>
      <c r="E1" s="30" t="s">
        <v>1331</v>
      </c>
      <c r="G1" s="17" t="s">
        <v>1332</v>
      </c>
    </row>
    <row r="2" spans="1:7" ht="43.2" x14ac:dyDescent="0.3">
      <c r="A2" s="2" t="s">
        <v>7078</v>
      </c>
      <c r="B2" s="2" t="s">
        <v>651</v>
      </c>
      <c r="C2" s="2" t="str">
        <f>VLOOKUP(B2,begrip[],4,)</f>
        <v>To be used if the instrument is not impaired and a loss allowance at an amount equal to 12-month expected credit losses is raised against the instrument under IFRS. Only for instruments subject to impairment under IFRS 9.</v>
      </c>
      <c r="D2" s="2" t="s">
        <v>1312</v>
      </c>
      <c r="E2" s="2">
        <f>LEN(type_of_impairment[[#This Row],[code]])</f>
        <v>21</v>
      </c>
    </row>
    <row r="3" spans="1:7" ht="43.2" x14ac:dyDescent="0.3">
      <c r="A3" s="2" t="s">
        <v>7079</v>
      </c>
      <c r="B3" s="2" t="s">
        <v>653</v>
      </c>
      <c r="C3" s="3" t="str">
        <f>VLOOKUP(B3,begrip[],4,)</f>
        <v>To be used if the instrument is not impaired and a loss allowance at an amount equal to lifetime expected credit losses is raised against the instrument under IFRS. Only for instruments subject to impairment under IFRS 9.</v>
      </c>
      <c r="D3" s="2" t="s">
        <v>1312</v>
      </c>
      <c r="E3" s="2">
        <f>LEN(type_of_impairment[[#This Row],[code]])</f>
        <v>21</v>
      </c>
    </row>
    <row r="4" spans="1:7" x14ac:dyDescent="0.3">
      <c r="A4" s="2" t="s">
        <v>7080</v>
      </c>
      <c r="B4" s="2" t="s">
        <v>655</v>
      </c>
      <c r="C4" s="2" t="str">
        <f>VLOOKUP(B4,begrip[],4,)</f>
        <v>To be used if the instrument is credit impaired in accordance with IFRS 9.</v>
      </c>
      <c r="D4" s="2" t="s">
        <v>1312</v>
      </c>
      <c r="E4" s="2">
        <f>LEN(type_of_impairment[[#This Row],[code]])</f>
        <v>21</v>
      </c>
    </row>
    <row r="5" spans="1:7" ht="57.6" x14ac:dyDescent="0.3">
      <c r="A5" s="2" t="s">
        <v>7081</v>
      </c>
      <c r="B5" s="2" t="s">
        <v>657</v>
      </c>
      <c r="C5" s="2" t="str">
        <f>VLOOKUP(B5,begrip[],4,)</f>
        <v xml:space="preserve">To be used if the instrument is subject to impairment in accordance with an applied accounting standard other than IFRS 9 and no specific loss allowances are raised against the instrument (unimpaired). 
</v>
      </c>
      <c r="D5" s="2" t="s">
        <v>1312</v>
      </c>
      <c r="E5" s="2">
        <f>LEN(type_of_impairment[[#This Row],[code]])</f>
        <v>25</v>
      </c>
    </row>
    <row r="6" spans="1:7" ht="72" x14ac:dyDescent="0.3">
      <c r="A6" s="2" t="s">
        <v>7082</v>
      </c>
      <c r="B6" s="2" t="s">
        <v>659</v>
      </c>
      <c r="C6" s="2"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2" t="s">
        <v>1312</v>
      </c>
      <c r="E6" s="2">
        <f>LEN(type_of_impairment[[#This Row],[code]])</f>
        <v>25</v>
      </c>
    </row>
    <row r="7" spans="1:7" ht="28.8" x14ac:dyDescent="0.3">
      <c r="A7" s="2" t="s">
        <v>7083</v>
      </c>
      <c r="B7" s="2" t="s">
        <v>1180</v>
      </c>
      <c r="C7" s="2" t="str">
        <f>VLOOKUP(B7,begrip[],4,)</f>
        <v>Instruments with significant increase in credit risk. Purchased or originated credit-impaired instruments. Only for instruments subject to impairment under IFRS 9.</v>
      </c>
      <c r="D7" s="2" t="s">
        <v>1312</v>
      </c>
      <c r="E7" s="2">
        <f>LEN(type_of_impairment[[#This Row],[code]])</f>
        <v>21</v>
      </c>
    </row>
    <row r="8" spans="1:7" ht="28.8" x14ac:dyDescent="0.3">
      <c r="A8" s="2" t="s">
        <v>7084</v>
      </c>
      <c r="B8" s="2" t="s">
        <v>1158</v>
      </c>
      <c r="C8" s="2" t="str">
        <f>VLOOKUP(B8,begrip[],4,)</f>
        <v>Type of impairment unknown is reported when the reporting agent does not yet have the correct value available.</v>
      </c>
      <c r="D8" s="2" t="s">
        <v>1312</v>
      </c>
      <c r="E8" s="2">
        <f>LEN(type_of_impairment[[#This Row],[code]])</f>
        <v>15</v>
      </c>
    </row>
    <row r="12" spans="1:7" x14ac:dyDescent="0.3">
      <c r="A12" t="s">
        <v>1353</v>
      </c>
      <c r="B12">
        <f>MAX(type_of_impairment[length])</f>
        <v>25</v>
      </c>
    </row>
    <row r="13" spans="1:7" x14ac:dyDescent="0.3">
      <c r="A13" t="s">
        <v>1354</v>
      </c>
      <c r="B13">
        <f>(FLOOR((B12/colofon!$H$2),1)+1)*colofon!$H$2</f>
        <v>50</v>
      </c>
    </row>
  </sheetData>
  <conditionalFormatting sqref="B2:B7">
    <cfRule type="expression" dxfId="33" priority="1" stopIfTrue="1">
      <formula>LEFT($I2,27)="Not relevant for data model"</formula>
    </cfRule>
    <cfRule type="expression" dxfId="32" priority="2" stopIfTrue="1">
      <formula>OR($I2="only mentioned in preamble", $I2="removed from regulation")</formula>
    </cfRule>
  </conditionalFormatting>
  <conditionalFormatting sqref="C2">
    <cfRule type="expression" dxfId="31" priority="7" stopIfTrue="1">
      <formula>LEFT($I2,27)="Not relevant for data model"</formula>
    </cfRule>
    <cfRule type="expression" dxfId="30" priority="8" stopIfTrue="1">
      <formula>OR($I2="only mentioned in preamble", $I2="removed from regulation")</formula>
    </cfRule>
  </conditionalFormatting>
  <conditionalFormatting sqref="D2 C3:D7">
    <cfRule type="expression" dxfId="29" priority="9" stopIfTrue="1">
      <formula>LEFT(#REF!,27)="Not relevant for data model"</formula>
    </cfRule>
    <cfRule type="expression" dxfId="28" priority="10" stopIfTrue="1">
      <formula>OR(#REF!="only mentioned in preamble", #REF!="removed from regulation")</formula>
    </cfRule>
  </conditionalFormatting>
  <hyperlinks>
    <hyperlink ref="G1" location="datatypes!A1" display="toc" xr:uid="{00000000-0004-0000-3C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9"/>
  <dimension ref="A1:G13"/>
  <sheetViews>
    <sheetView workbookViewId="0"/>
  </sheetViews>
  <sheetFormatPr defaultRowHeight="14.4" x14ac:dyDescent="0.3"/>
  <cols>
    <col min="1" max="1" width="27" customWidth="1"/>
    <col min="2" max="2" width="29.6640625" customWidth="1"/>
    <col min="3" max="3" width="54.6640625" customWidth="1"/>
    <col min="4" max="4" width="28" customWidth="1"/>
  </cols>
  <sheetData>
    <row r="1" spans="1:7" x14ac:dyDescent="0.3">
      <c r="A1" s="2" t="s">
        <v>1327</v>
      </c>
      <c r="B1" s="2" t="s">
        <v>1328</v>
      </c>
      <c r="C1" s="2" t="s">
        <v>1329</v>
      </c>
      <c r="D1" s="2" t="s">
        <v>1330</v>
      </c>
      <c r="E1" s="2" t="s">
        <v>1331</v>
      </c>
      <c r="G1" s="17" t="s">
        <v>1332</v>
      </c>
    </row>
    <row r="2" spans="1:7" ht="28.8" x14ac:dyDescent="0.3">
      <c r="A2" s="2" t="s">
        <v>7085</v>
      </c>
      <c r="B2" s="2" t="s">
        <v>406</v>
      </c>
      <c r="C2" s="3" t="str">
        <f>VLOOKUP(B2,begrip[],4,)</f>
        <v>Deposits as defined in paragraph 5.79 of Annex A to Regulation (EU) No 549/2013 other than reverse repurchase agreements.</v>
      </c>
      <c r="D2" s="2" t="s">
        <v>215</v>
      </c>
      <c r="E2" s="2">
        <f>LEN(type_of_instrument[[#This Row],[code]])</f>
        <v>44</v>
      </c>
    </row>
    <row r="3" spans="1:7" ht="28.8" x14ac:dyDescent="0.3">
      <c r="A3" s="2" t="s">
        <v>7086</v>
      </c>
      <c r="B3" s="2" t="s">
        <v>408</v>
      </c>
      <c r="C3" s="3" t="str">
        <f>VLOOKUP(B3,begrip[],4,)</f>
        <v>Overdraft as defined in point 2(1)(c) of the Table in Part 2 of Annex II to Regulation (EU) No 1071/2013 (ECB/2013/33).</v>
      </c>
      <c r="D3" s="2" t="s">
        <v>215</v>
      </c>
      <c r="E3" s="2">
        <f>LEN(type_of_instrument[[#This Row],[code]])</f>
        <v>12</v>
      </c>
    </row>
    <row r="4" spans="1:7" ht="43.2" x14ac:dyDescent="0.3">
      <c r="A4" s="2" t="s">
        <v>7087</v>
      </c>
      <c r="B4" s="2" t="s">
        <v>411</v>
      </c>
      <c r="C4" s="3" t="str">
        <f>VLOOKUP(B4,begrip[],4,)</f>
        <v>Credit granted via delayed debit cards, i.e. cards providing convenience credit, or via credit cards, i.e. cards providing convenience credit and extended credit</v>
      </c>
      <c r="D4" s="2" t="s">
        <v>215</v>
      </c>
      <c r="E4" s="2">
        <f>LEN(type_of_instrument[[#This Row],[code]])</f>
        <v>16</v>
      </c>
    </row>
    <row r="5" spans="1:7" ht="100.8" x14ac:dyDescent="0.3">
      <c r="A5" s="2" t="s">
        <v>7088</v>
      </c>
      <c r="B5" s="2" t="s">
        <v>413</v>
      </c>
      <c r="C5" s="3"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215</v>
      </c>
      <c r="E5" s="2">
        <f>LEN(type_of_instrument[[#This Row],[code]])</f>
        <v>47</v>
      </c>
    </row>
    <row r="6" spans="1:7" ht="72" x14ac:dyDescent="0.3">
      <c r="A6" s="2" t="s">
        <v>7089</v>
      </c>
      <c r="B6" s="2" t="s">
        <v>415</v>
      </c>
      <c r="C6" s="3"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215</v>
      </c>
      <c r="E6" s="2">
        <f>LEN(type_of_instrument[[#This Row],[code]])</f>
        <v>34</v>
      </c>
    </row>
    <row r="7" spans="1:7" ht="28.8" x14ac:dyDescent="0.3">
      <c r="A7" s="2" t="s">
        <v>7090</v>
      </c>
      <c r="B7" s="2" t="s">
        <v>417</v>
      </c>
      <c r="C7" s="3" t="str">
        <f>VLOOKUP(B7,begrip[],4,)</f>
        <v>Reverse repurchase agreements as defined Part 2.14 of Annex V to Implementing Regulation (EU) No 680/2014.</v>
      </c>
      <c r="D7" s="2" t="s">
        <v>215</v>
      </c>
      <c r="E7" s="2">
        <f>LEN(type_of_instrument[[#This Row],[code]])</f>
        <v>29</v>
      </c>
    </row>
    <row r="8" spans="1:7" ht="28.8" x14ac:dyDescent="0.3">
      <c r="A8" s="2" t="s">
        <v>7091</v>
      </c>
      <c r="B8" s="2" t="s">
        <v>419</v>
      </c>
      <c r="C8" s="3" t="str">
        <f>VLOOKUP(B8,begrip[],4,)</f>
        <v>Trade receivables as defined in paragraph 5.41(c) of part 2 of Annex V to Implementing Regulation (EU) No 680/2014.</v>
      </c>
      <c r="D8" s="2" t="s">
        <v>215</v>
      </c>
      <c r="E8" s="2">
        <f>LEN(type_of_instrument[[#This Row],[code]])</f>
        <v>20</v>
      </c>
    </row>
    <row r="9" spans="1:7" ht="28.8" x14ac:dyDescent="0.3">
      <c r="A9" s="2" t="s">
        <v>7092</v>
      </c>
      <c r="B9" s="2" t="s">
        <v>421</v>
      </c>
      <c r="C9" s="3" t="str">
        <f>VLOOKUP(B9,begrip[],4,)</f>
        <v>Financial leases as defined in paragraphs 5.134 to 5.135 of Annex A to Regulation (EU) No 549/2013.</v>
      </c>
      <c r="D9" s="2" t="s">
        <v>215</v>
      </c>
      <c r="E9" s="2">
        <f>LEN(type_of_instrument[[#This Row],[code]])</f>
        <v>16</v>
      </c>
    </row>
    <row r="10" spans="1:7" ht="43.2" x14ac:dyDescent="0.3">
      <c r="A10" s="2" t="s">
        <v>7093</v>
      </c>
      <c r="B10" s="2" t="s">
        <v>423</v>
      </c>
      <c r="C10" s="3" t="str">
        <f>VLOOKUP(B10,begrip[],4,)</f>
        <v>Other loans not included in any of the categories listed above.
Loan has the same meaning as defined in paragraphs 5.112, 5.113 and 5.114 of Annex A to Regulation (EU) No 549/2013</v>
      </c>
      <c r="D10" s="2" t="s">
        <v>215</v>
      </c>
      <c r="E10" s="2">
        <f>LEN(type_of_instrument[[#This Row],[code]])</f>
        <v>18</v>
      </c>
    </row>
    <row r="12" spans="1:7" x14ac:dyDescent="0.3">
      <c r="A12" t="s">
        <v>1353</v>
      </c>
      <c r="B12">
        <f>MAX(type_of_instrument[length])</f>
        <v>47</v>
      </c>
    </row>
    <row r="13" spans="1:7" x14ac:dyDescent="0.3">
      <c r="A13" t="s">
        <v>1354</v>
      </c>
      <c r="B13">
        <f>(FLOOR((B12/colofon!$H$2),1)+1)*colofon!$H$2</f>
        <v>50</v>
      </c>
    </row>
  </sheetData>
  <conditionalFormatting sqref="B2:B10">
    <cfRule type="expression" dxfId="27" priority="1" stopIfTrue="1">
      <formula>LEFT($I2,27)="Not relevant for data model"</formula>
    </cfRule>
    <cfRule type="expression" dxfId="26" priority="2" stopIfTrue="1">
      <formula>OR($I2="only mentioned in preamble", $I2="removed from regulation")</formula>
    </cfRule>
  </conditionalFormatting>
  <conditionalFormatting sqref="C2:D10">
    <cfRule type="expression" dxfId="25" priority="5" stopIfTrue="1">
      <formula>LEFT(#REF!,27)="Not relevant for data model"</formula>
    </cfRule>
    <cfRule type="expression" dxfId="24" priority="6" stopIfTrue="1">
      <formula>OR(#REF!="only mentioned in preamble", #REF!="removed from regulation")</formula>
    </cfRule>
  </conditionalFormatting>
  <hyperlinks>
    <hyperlink ref="G1" location="datatypes!A1" display="toc" xr:uid="{00000000-0004-0000-3D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
  <dimension ref="A1:G20"/>
  <sheetViews>
    <sheetView workbookViewId="0"/>
  </sheetViews>
  <sheetFormatPr defaultRowHeight="14.4" x14ac:dyDescent="0.3"/>
  <cols>
    <col min="1" max="1" width="42.88671875" bestFit="1" customWidth="1"/>
    <col min="2" max="2" width="28.44140625" customWidth="1"/>
    <col min="3" max="3" width="49.33203125" bestFit="1" customWidth="1"/>
    <col min="4" max="4" width="18.33203125" customWidth="1"/>
  </cols>
  <sheetData>
    <row r="1" spans="1:7" x14ac:dyDescent="0.3">
      <c r="A1" t="s">
        <v>1327</v>
      </c>
      <c r="B1" t="s">
        <v>1328</v>
      </c>
      <c r="C1" t="s">
        <v>1329</v>
      </c>
      <c r="D1" t="s">
        <v>1330</v>
      </c>
      <c r="E1" t="s">
        <v>1331</v>
      </c>
      <c r="G1" s="17" t="s">
        <v>1332</v>
      </c>
    </row>
    <row r="2" spans="1:7" x14ac:dyDescent="0.3">
      <c r="A2" s="13" t="s">
        <v>7094</v>
      </c>
      <c r="B2" s="2" t="s">
        <v>734</v>
      </c>
      <c r="C2" s="2" t="str">
        <f>VLOOKUP(B2,begrip[],4,)</f>
        <v>Gold in accordance with Regulation (EU) No 575/2013.</v>
      </c>
      <c r="D2" s="14" t="s">
        <v>219</v>
      </c>
      <c r="E2">
        <f>LEN(type_of_protection[[#This Row],[code]])</f>
        <v>14</v>
      </c>
    </row>
    <row r="3" spans="1:7" ht="28.8" x14ac:dyDescent="0.3">
      <c r="A3" s="15" t="s">
        <v>7095</v>
      </c>
      <c r="B3" s="2" t="s">
        <v>736</v>
      </c>
      <c r="C3" s="16" t="str">
        <f>VLOOKUP(B3,begrip[],4,)</f>
        <v>Currency and deposits as defined in paragraph 5.74 of Annex A to Regulation (EU) No 549/2013.</v>
      </c>
      <c r="D3" s="8" t="s">
        <v>219</v>
      </c>
      <c r="E3">
        <f>LEN(type_of_protection[[#This Row],[code]])</f>
        <v>24</v>
      </c>
    </row>
    <row r="4" spans="1:7" ht="28.8" x14ac:dyDescent="0.3">
      <c r="A4" s="13" t="s">
        <v>7096</v>
      </c>
      <c r="B4" s="2" t="s">
        <v>739</v>
      </c>
      <c r="C4" s="14" t="str">
        <f>VLOOKUP(B4,begrip[],4,)</f>
        <v>Securities as defined in paragraph 5.89 of Annex A to Regulation (EU) No 549/2013</v>
      </c>
      <c r="D4" s="14" t="s">
        <v>219</v>
      </c>
      <c r="E4">
        <f>LEN(type_of_protection[[#This Row],[code]])</f>
        <v>15</v>
      </c>
    </row>
    <row r="5" spans="1:7" ht="28.8" x14ac:dyDescent="0.3">
      <c r="A5" s="15" t="s">
        <v>7097</v>
      </c>
      <c r="B5" s="2" t="s">
        <v>741</v>
      </c>
      <c r="C5" s="8" t="str">
        <f>VLOOKUP(B5,begrip[],4,)</f>
        <v>Loans as defined in paragraph 5.89 of Annex A to Regulation (EU) No 549/2013</v>
      </c>
      <c r="D5" s="8" t="s">
        <v>219</v>
      </c>
      <c r="E5">
        <f>LEN(type_of_protection[[#This Row],[code]])</f>
        <v>14</v>
      </c>
    </row>
    <row r="6" spans="1:7" ht="43.2" x14ac:dyDescent="0.3">
      <c r="A6" s="13" t="s">
        <v>7098</v>
      </c>
      <c r="B6" s="2" t="s">
        <v>878</v>
      </c>
      <c r="C6" s="14" t="str">
        <f>VLOOKUP(B6,begrip[],4,)</f>
        <v>Equity and investment fund shares or units as defined in paragraph 5.139 of Annex A to Regulation (EU) No 549/2013</v>
      </c>
      <c r="D6" s="14" t="s">
        <v>219</v>
      </c>
      <c r="E6">
        <f>LEN(type_of_protection[[#This Row],[code]])</f>
        <v>42</v>
      </c>
    </row>
    <row r="7" spans="1:7" ht="129.6" x14ac:dyDescent="0.3">
      <c r="A7" s="15" t="s">
        <v>7099</v>
      </c>
      <c r="B7" s="2" t="s">
        <v>743</v>
      </c>
      <c r="C7" s="8"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8" t="s">
        <v>219</v>
      </c>
      <c r="E7">
        <f>LEN(type_of_protection[[#This Row],[code]])</f>
        <v>20</v>
      </c>
    </row>
    <row r="8" spans="1:7" ht="43.2" x14ac:dyDescent="0.3">
      <c r="A8" s="13" t="s">
        <v>7100</v>
      </c>
      <c r="B8" s="2" t="s">
        <v>745</v>
      </c>
      <c r="C8" s="14" t="str">
        <f>VLOOKUP(B8,begrip[],4,)</f>
        <v>Financial guarantees other than credit derivatives, in accordance with Implementing Regulation (EU) No 680/2014.</v>
      </c>
      <c r="D8" s="14" t="s">
        <v>219</v>
      </c>
      <c r="E8">
        <f>LEN(type_of_protection[[#This Row],[code]])</f>
        <v>39</v>
      </c>
    </row>
    <row r="9" spans="1:7" ht="28.8" x14ac:dyDescent="0.3">
      <c r="A9" s="15" t="s">
        <v>7101</v>
      </c>
      <c r="B9" s="2" t="s">
        <v>419</v>
      </c>
      <c r="C9" s="8" t="str">
        <f>VLOOKUP(B9,begrip[],4,)</f>
        <v>Trade receivables as defined in paragraph 5.41(c) of part 2 of Annex V to Implementing Regulation (EU) No 680/2014.</v>
      </c>
      <c r="D9" s="8" t="s">
        <v>219</v>
      </c>
      <c r="E9">
        <f>LEN(type_of_protection[[#This Row],[code]])</f>
        <v>21</v>
      </c>
    </row>
    <row r="10" spans="1:7" ht="28.8" x14ac:dyDescent="0.3">
      <c r="A10" s="13" t="s">
        <v>7102</v>
      </c>
      <c r="B10" s="2" t="s">
        <v>747</v>
      </c>
      <c r="C10" s="14" t="str">
        <f>VLOOKUP(B10,begrip[],4,)</f>
        <v>Life insurance policies pledged to the lending institutions in accordance with Regulation (EU) No 575/2013.</v>
      </c>
      <c r="D10" s="14" t="s">
        <v>219</v>
      </c>
      <c r="E10">
        <f>LEN(type_of_protection[[#This Row],[code]])</f>
        <v>29</v>
      </c>
    </row>
    <row r="11" spans="1:7" ht="28.8" x14ac:dyDescent="0.3">
      <c r="A11" s="15" t="s">
        <v>7103</v>
      </c>
      <c r="B11" s="2" t="s">
        <v>880</v>
      </c>
      <c r="C11" s="8" t="str">
        <f>VLOOKUP(B11,begrip[],4,)</f>
        <v>Residential property as defined in Article 4(1)(75) of Regulation (EU) No 575/2013.</v>
      </c>
      <c r="D11" s="8" t="s">
        <v>219</v>
      </c>
      <c r="E11">
        <f>LEN(type_of_protection[[#This Row],[code]])</f>
        <v>32</v>
      </c>
    </row>
    <row r="12" spans="1:7" ht="28.8" x14ac:dyDescent="0.3">
      <c r="A12" s="13" t="s">
        <v>7104</v>
      </c>
      <c r="B12" s="2" t="s">
        <v>749</v>
      </c>
      <c r="C12" s="14" t="str">
        <f>VLOOKUP(B12,begrip[],4,)</f>
        <v>Real estate property other than residential property, offices and commercial premises.</v>
      </c>
      <c r="D12" s="14" t="s">
        <v>219</v>
      </c>
      <c r="E12">
        <f>LEN(type_of_protection[[#This Row],[code]])</f>
        <v>32</v>
      </c>
    </row>
    <row r="13" spans="1:7" ht="28.8" x14ac:dyDescent="0.3">
      <c r="A13" s="2" t="s">
        <v>7105</v>
      </c>
      <c r="B13" s="2" t="s">
        <v>7106</v>
      </c>
      <c r="C13" s="8" t="str">
        <f>VLOOKUP(B13,begrip[],4,)</f>
        <v>Offices and commercial premises in accordance with Regulation (EU) No 575/2013.</v>
      </c>
      <c r="D13" s="8" t="s">
        <v>219</v>
      </c>
      <c r="E13">
        <f>LEN(type_of_protection[[#This Row],[code]])</f>
        <v>30</v>
      </c>
    </row>
    <row r="14" spans="1:7" ht="43.2" x14ac:dyDescent="0.3">
      <c r="A14" s="15" t="s">
        <v>7107</v>
      </c>
      <c r="B14" s="2" t="s">
        <v>751</v>
      </c>
      <c r="C14" s="8" t="str">
        <f>VLOOKUP(B14,begrip[],4,)</f>
        <v>Other physical collateral (e.g. commercial equipment, machines and vehicles) in accordance with Regulation (EU) No 575/2013 and not included in the previous values.</v>
      </c>
      <c r="D14" s="8" t="s">
        <v>219</v>
      </c>
      <c r="E14">
        <f>LEN(type_of_protection[[#This Row],[code]])</f>
        <v>27</v>
      </c>
    </row>
    <row r="15" spans="1:7" ht="43.2" x14ac:dyDescent="0.3">
      <c r="A15" s="2" t="s">
        <v>7108</v>
      </c>
      <c r="B15" s="2" t="s">
        <v>753</v>
      </c>
      <c r="C15" s="2" t="str">
        <f>VLOOKUP(B15,begrip[],4,)</f>
        <v xml:space="preserve">Other protection that is not included in any of the categories listed above.
</v>
      </c>
      <c r="D15" s="2" t="s">
        <v>219</v>
      </c>
      <c r="E15">
        <f>LEN(type_of_protection[[#This Row],[code]])</f>
        <v>20</v>
      </c>
    </row>
    <row r="16" spans="1:7" ht="43.2" x14ac:dyDescent="0.3">
      <c r="A16" s="49" t="s">
        <v>7109</v>
      </c>
      <c r="B16" s="50" t="s">
        <v>1160</v>
      </c>
      <c r="C16" s="50" t="str">
        <f>VLOOKUP(B16,begrip[],4,)</f>
        <v>Type of protection unknown is reported when the reporting agent does not yet have the correct value available.</v>
      </c>
      <c r="D16" s="50" t="s">
        <v>219</v>
      </c>
      <c r="E16">
        <f>LEN(type_of_protection[[#This Row],[code]])</f>
        <v>14</v>
      </c>
    </row>
    <row r="19" spans="1:2" x14ac:dyDescent="0.3">
      <c r="A19" t="s">
        <v>1353</v>
      </c>
      <c r="B19">
        <f>MAX(type_of_protection[length])</f>
        <v>42</v>
      </c>
    </row>
    <row r="20" spans="1:2" x14ac:dyDescent="0.3">
      <c r="A20" t="s">
        <v>1354</v>
      </c>
      <c r="B20">
        <f>(FLOOR((B19/colofon!$H$2),1)+1)*colofon!$H$2</f>
        <v>50</v>
      </c>
    </row>
  </sheetData>
  <conditionalFormatting sqref="A13">
    <cfRule type="expression" dxfId="23" priority="7" stopIfTrue="1">
      <formula>LEFT($I13,27)="Not relevant for data model"</formula>
    </cfRule>
    <cfRule type="expression" dxfId="22" priority="8" stopIfTrue="1">
      <formula>OR($I13="only mentioned in preamble", $I13="removed from regulation")</formula>
    </cfRule>
  </conditionalFormatting>
  <conditionalFormatting sqref="A15">
    <cfRule type="expression" dxfId="21" priority="5" stopIfTrue="1">
      <formula>LEFT($I15,27)="Not relevant for data model"</formula>
    </cfRule>
    <cfRule type="expression" dxfId="20" priority="6" stopIfTrue="1">
      <formula>OR($I15="only mentioned in preamble", $I15="removed from regulation")</formula>
    </cfRule>
  </conditionalFormatting>
  <conditionalFormatting sqref="B14:B15">
    <cfRule type="expression" dxfId="19" priority="237" stopIfTrue="1">
      <formula>LEFT($I13,27)="Not relevant for data model"</formula>
    </cfRule>
    <cfRule type="expression" dxfId="18" priority="238" stopIfTrue="1">
      <formula>OR($I13="only mentioned in preamble", $I13="removed from regulation")</formula>
    </cfRule>
  </conditionalFormatting>
  <conditionalFormatting sqref="C2 B2:B13">
    <cfRule type="expression" dxfId="17" priority="11" stopIfTrue="1">
      <formula>LEFT($I2,27)="Not relevant for data model"</formula>
    </cfRule>
    <cfRule type="expression" dxfId="16" priority="12" stopIfTrue="1">
      <formula>OR($I2="only mentioned in preamble", $I2="removed from regulation")</formula>
    </cfRule>
  </conditionalFormatting>
  <conditionalFormatting sqref="C15">
    <cfRule type="expression" dxfId="15" priority="3" stopIfTrue="1">
      <formula>LEFT($I15,27)="Not relevant for data model"</formula>
    </cfRule>
    <cfRule type="expression" dxfId="14" priority="4" stopIfTrue="1">
      <formula>OR($I15="only mentioned in preamble", $I15="removed from regulation")</formula>
    </cfRule>
  </conditionalFormatting>
  <conditionalFormatting sqref="D2 C3:D14">
    <cfRule type="expression" dxfId="13" priority="13" stopIfTrue="1">
      <formula>LEFT(#REF!,27)="Not relevant for data model"</formula>
    </cfRule>
    <cfRule type="expression" dxfId="12" priority="14" stopIfTrue="1">
      <formula>OR(#REF!="only mentioned in preamble", #REF!="removed from regulation")</formula>
    </cfRule>
  </conditionalFormatting>
  <conditionalFormatting sqref="D15">
    <cfRule type="expression" dxfId="11" priority="1" stopIfTrue="1">
      <formula>LEFT($I15,27)="Not relevant for data model"</formula>
    </cfRule>
    <cfRule type="expression" dxfId="10" priority="2" stopIfTrue="1">
      <formula>OR($I15="only mentioned in preamble", $I15="removed from regulation")</formula>
    </cfRule>
  </conditionalFormatting>
  <hyperlinks>
    <hyperlink ref="G1" location="datatypes!A1" display="toc" xr:uid="{00000000-0004-0000-3E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7"/>
  <dimension ref="A1:G11"/>
  <sheetViews>
    <sheetView workbookViewId="0"/>
  </sheetViews>
  <sheetFormatPr defaultRowHeight="14.4" x14ac:dyDescent="0.3"/>
  <cols>
    <col min="1" max="1" width="30.5546875" customWidth="1"/>
    <col min="2" max="2" width="34.33203125" customWidth="1"/>
    <col min="3" max="3" width="50.33203125" customWidth="1"/>
    <col min="4" max="4" width="32.88671875" customWidth="1"/>
  </cols>
  <sheetData>
    <row r="1" spans="1:7" x14ac:dyDescent="0.3">
      <c r="A1" s="2" t="s">
        <v>1327</v>
      </c>
      <c r="B1" s="2" t="s">
        <v>1328</v>
      </c>
      <c r="C1" s="2" t="s">
        <v>1329</v>
      </c>
      <c r="D1" s="2" t="s">
        <v>1330</v>
      </c>
      <c r="E1" s="2" t="s">
        <v>1331</v>
      </c>
      <c r="G1" s="17" t="s">
        <v>1332</v>
      </c>
    </row>
    <row r="2" spans="1:7" ht="43.2" x14ac:dyDescent="0.3">
      <c r="A2" s="2" t="s">
        <v>7110</v>
      </c>
      <c r="B2" s="2" t="s">
        <v>759</v>
      </c>
      <c r="C2" s="3" t="str">
        <f>VLOOKUP(B2,begrip[],4,)</f>
        <v>The nominal or face amount contractually agreed that is used to calculate payments in the event that the protection is executed.</v>
      </c>
      <c r="D2" s="2" t="s">
        <v>1273</v>
      </c>
      <c r="E2" s="2">
        <f>LEN(type_of_protection_value[[#This Row],[code]])</f>
        <v>23</v>
      </c>
    </row>
    <row r="3" spans="1:7" ht="84.75" customHeight="1" x14ac:dyDescent="0.3">
      <c r="A3" s="2" t="s">
        <v>7111</v>
      </c>
      <c r="B3" s="2" t="s">
        <v>761</v>
      </c>
      <c r="C3" s="3" t="str">
        <f>VLOOKUP(B3,begrip[],4,)</f>
        <v>The price that would be received to sell an asset or paid to transfer a liability in an orderly transaction between market participants at the measurement date.
To be used if the protection is not immovable property.</v>
      </c>
      <c r="D3" s="2" t="s">
        <v>1273</v>
      </c>
      <c r="E3" s="2">
        <f>LEN(type_of_protection_value[[#This Row],[code]])</f>
        <v>21</v>
      </c>
    </row>
    <row r="4" spans="1:7" ht="86.4" x14ac:dyDescent="0.3">
      <c r="A4" s="2" t="s">
        <v>7112</v>
      </c>
      <c r="B4" s="2" t="s">
        <v>763</v>
      </c>
      <c r="C4" s="3" t="str">
        <f>VLOOKUP(B4,begrip[],4,)</f>
        <v>The current ‘market value’ of immovable property as defined in Article 4(1)(76) of Regulation (EU) No 575/2013.
To be used if the protection is immovable property when the market value is reported in the data attribute ‘Protection value’.</v>
      </c>
      <c r="D4" s="2" t="s">
        <v>1273</v>
      </c>
      <c r="E4" s="2">
        <f>LEN(type_of_protection_value[[#This Row],[code]])</f>
        <v>22</v>
      </c>
    </row>
    <row r="5" spans="1:7" ht="86.4" x14ac:dyDescent="0.3">
      <c r="A5" s="2" t="s">
        <v>7113</v>
      </c>
      <c r="B5" s="2" t="s">
        <v>765</v>
      </c>
      <c r="C5" s="3"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1273</v>
      </c>
      <c r="E5" s="2">
        <f>LEN(type_of_protection_value[[#This Row],[code]])</f>
        <v>34</v>
      </c>
    </row>
    <row r="6" spans="1:7" ht="28.8" x14ac:dyDescent="0.3">
      <c r="A6" s="2" t="s">
        <v>7114</v>
      </c>
      <c r="B6" s="2" t="s">
        <v>767</v>
      </c>
      <c r="C6" s="3" t="str">
        <f>VLOOKUP(B6,begrip[],4,)</f>
        <v>Other protection value not included in any of the categories listed above.</v>
      </c>
      <c r="D6" s="2" t="s">
        <v>1273</v>
      </c>
      <c r="E6" s="2">
        <f>LEN(type_of_protection_value[[#This Row],[code]])</f>
        <v>28</v>
      </c>
    </row>
    <row r="7" spans="1:7" ht="43.2" x14ac:dyDescent="0.3">
      <c r="A7" s="2" t="s">
        <v>7115</v>
      </c>
      <c r="B7" s="2" t="s">
        <v>1162</v>
      </c>
      <c r="C7" s="2" t="str">
        <f>VLOOKUP(B7,begrip[],4,)</f>
        <v>Type of protection value unknown is reported when the reporting agent does not yet have the correct value available.</v>
      </c>
      <c r="D7" s="2"/>
      <c r="E7" s="2">
        <f>LEN(type_of_protection_value[[#This Row],[code]])</f>
        <v>18</v>
      </c>
    </row>
    <row r="10" spans="1:7" x14ac:dyDescent="0.3">
      <c r="A10" t="s">
        <v>1353</v>
      </c>
      <c r="B10">
        <f>MAX(type_of_protection_value[length])</f>
        <v>34</v>
      </c>
    </row>
    <row r="11" spans="1:7" x14ac:dyDescent="0.3">
      <c r="A11" t="s">
        <v>1354</v>
      </c>
      <c r="B11">
        <f>(FLOOR((B10/colofon!$H$2),1)+1)*colofon!$H$2</f>
        <v>50</v>
      </c>
    </row>
  </sheetData>
  <conditionalFormatting sqref="B2:B7">
    <cfRule type="expression" dxfId="9" priority="1" stopIfTrue="1">
      <formula>LEFT($I2,27)="Not relevant for data model"</formula>
    </cfRule>
    <cfRule type="expression" dxfId="8" priority="2" stopIfTrue="1">
      <formula>OR($I2="only mentioned in preamble", $I2="removed from regulation")</formula>
    </cfRule>
  </conditionalFormatting>
  <conditionalFormatting sqref="C2:D7">
    <cfRule type="expression" dxfId="7" priority="3" stopIfTrue="1">
      <formula>LEFT(#REF!,27)="Not relevant for data model"</formula>
    </cfRule>
    <cfRule type="expression" dxfId="6" priority="4" stopIfTrue="1">
      <formula>OR(#REF!="only mentioned in preamble", #REF!="removed from regulation")</formula>
    </cfRule>
  </conditionalFormatting>
  <hyperlinks>
    <hyperlink ref="G1" location="datatypes!A1" display="toc" xr:uid="{00000000-0004-0000-3F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1"/>
  <dimension ref="A1:G8"/>
  <sheetViews>
    <sheetView workbookViewId="0"/>
  </sheetViews>
  <sheetFormatPr defaultRowHeight="14.4" x14ac:dyDescent="0.3"/>
  <cols>
    <col min="1" max="1" width="36.44140625" customWidth="1"/>
    <col min="2" max="2" width="31.5546875" customWidth="1"/>
    <col min="3" max="3" width="59.44140625" customWidth="1"/>
    <col min="4" max="4" width="20.6640625" customWidth="1"/>
  </cols>
  <sheetData>
    <row r="1" spans="1:7" x14ac:dyDescent="0.3">
      <c r="A1" s="2" t="s">
        <v>1327</v>
      </c>
      <c r="B1" s="2" t="s">
        <v>1328</v>
      </c>
      <c r="C1" s="2" t="s">
        <v>1329</v>
      </c>
      <c r="D1" s="2" t="s">
        <v>1330</v>
      </c>
      <c r="E1" s="2" t="s">
        <v>1331</v>
      </c>
      <c r="G1" s="17" t="s">
        <v>1332</v>
      </c>
    </row>
    <row r="2" spans="1:7" ht="144" x14ac:dyDescent="0.3">
      <c r="A2" s="2" t="s">
        <v>7116</v>
      </c>
      <c r="B2" s="2" t="s">
        <v>577</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1322</v>
      </c>
      <c r="E2" s="2">
        <f>LEN(securitisation_type[[#This Row],[code]])</f>
        <v>21</v>
      </c>
    </row>
    <row r="3" spans="1:7" ht="144" x14ac:dyDescent="0.3">
      <c r="A3" s="2" t="s">
        <v>7117</v>
      </c>
      <c r="B3" s="2" t="s">
        <v>579</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1322</v>
      </c>
      <c r="E3" s="2">
        <f>LEN(securitisation_type[[#This Row],[code]])</f>
        <v>21</v>
      </c>
    </row>
    <row r="4" spans="1:7" ht="28.8" x14ac:dyDescent="0.3">
      <c r="A4" s="2" t="s">
        <v>7118</v>
      </c>
      <c r="B4" s="2" t="s">
        <v>1164</v>
      </c>
      <c r="C4" s="2" t="str">
        <f>VLOOKUP(B4,begrip[],4,)</f>
        <v>Securitisation type unknown is reported when the reporting agent does not yet have the correct value available.</v>
      </c>
      <c r="D4" s="2" t="s">
        <v>1322</v>
      </c>
      <c r="E4" s="2">
        <f>LEN(securitisation_type[[#This Row],[code]])</f>
        <v>12</v>
      </c>
    </row>
    <row r="7" spans="1:7" x14ac:dyDescent="0.3">
      <c r="A7" t="s">
        <v>1353</v>
      </c>
      <c r="B7">
        <f>MAX(securitisation_type[length])</f>
        <v>21</v>
      </c>
    </row>
    <row r="8" spans="1:7" x14ac:dyDescent="0.3">
      <c r="A8" t="s">
        <v>1354</v>
      </c>
      <c r="B8">
        <f>(FLOOR((B7/colofon!$H$2),1)+1)*colofon!$H$2</f>
        <v>25</v>
      </c>
    </row>
  </sheetData>
  <conditionalFormatting sqref="B2:D4">
    <cfRule type="expression" dxfId="5" priority="3" stopIfTrue="1">
      <formula>LEFT($I2,27)="Not relevant for data model"</formula>
    </cfRule>
    <cfRule type="expression" dxfId="4" priority="4" stopIfTrue="1">
      <formula>OR($I2="only mentioned in preamble", $I2="removed from regulation")</formula>
    </cfRule>
  </conditionalFormatting>
  <hyperlinks>
    <hyperlink ref="G1" location="datatypes!A1" display="toc" xr:uid="{00000000-0004-0000-40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33"/>
  <dimension ref="A1:G7"/>
  <sheetViews>
    <sheetView workbookViewId="0"/>
  </sheetViews>
  <sheetFormatPr defaultRowHeight="14.4" x14ac:dyDescent="0.3"/>
  <cols>
    <col min="1" max="1" width="46.88671875" bestFit="1" customWidth="1"/>
    <col min="2" max="2" width="33.5546875" customWidth="1"/>
    <col min="3" max="3" width="46" customWidth="1"/>
    <col min="4" max="4" width="34.33203125" customWidth="1"/>
  </cols>
  <sheetData>
    <row r="1" spans="1:7" x14ac:dyDescent="0.3">
      <c r="A1" s="30" t="s">
        <v>1327</v>
      </c>
      <c r="B1" s="30" t="s">
        <v>1328</v>
      </c>
      <c r="C1" s="30" t="s">
        <v>1329</v>
      </c>
      <c r="D1" s="30" t="s">
        <v>1330</v>
      </c>
      <c r="E1" s="30" t="s">
        <v>1331</v>
      </c>
      <c r="G1" s="17" t="s">
        <v>1332</v>
      </c>
    </row>
    <row r="2" spans="1:7" ht="86.4" x14ac:dyDescent="0.3">
      <c r="A2" s="61" t="s">
        <v>7119</v>
      </c>
      <c r="B2" s="2" t="s">
        <v>276</v>
      </c>
      <c r="C2" s="16"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8" t="s">
        <v>278</v>
      </c>
      <c r="E2" s="2">
        <f>LEN(ultimate_parent_undertaking_indicator[[#This Row],[code]])</f>
        <v>35</v>
      </c>
    </row>
    <row r="3" spans="1:7" ht="43.2" x14ac:dyDescent="0.3">
      <c r="A3" s="2" t="s">
        <v>7120</v>
      </c>
      <c r="B3" s="2" t="s">
        <v>953</v>
      </c>
      <c r="C3" s="2" t="str">
        <f>VLOOKUP(B3,begrip[],4,)</f>
        <v>Not ultimate parent undertaking legal entity is a legal entity that is not reported as an ultimate parent undertaking.</v>
      </c>
      <c r="D3" s="8" t="s">
        <v>278</v>
      </c>
      <c r="E3" s="2">
        <f>LEN(ultimate_parent_undertaking_indicator[[#This Row],[code]])</f>
        <v>47</v>
      </c>
    </row>
    <row r="4" spans="1:7" x14ac:dyDescent="0.3">
      <c r="E4" s="29"/>
    </row>
    <row r="6" spans="1:7" x14ac:dyDescent="0.3">
      <c r="A6" t="s">
        <v>1353</v>
      </c>
      <c r="B6">
        <f>MAX(ultimate_parent_undertaking_indicator[length])</f>
        <v>47</v>
      </c>
    </row>
    <row r="7" spans="1:7" x14ac:dyDescent="0.3">
      <c r="A7" t="s">
        <v>1354</v>
      </c>
      <c r="B7">
        <f>(FLOOR((B6/colofon!$H$2),1)+1)*colofon!$H$2</f>
        <v>50</v>
      </c>
    </row>
  </sheetData>
  <conditionalFormatting sqref="B2:B3">
    <cfRule type="expression" dxfId="3" priority="1" stopIfTrue="1">
      <formula>LEFT($I3,27)="Not relevant for data model"</formula>
    </cfRule>
    <cfRule type="expression" dxfId="2" priority="2" stopIfTrue="1">
      <formula>OR($I3="only mentioned in preamble", $I3="removed from regulation")</formula>
    </cfRule>
  </conditionalFormatting>
  <conditionalFormatting sqref="C2:D3">
    <cfRule type="expression" dxfId="1" priority="3" stopIfTrue="1">
      <formula>LEFT(#REF!,27)="Not relevant for data model"</formula>
    </cfRule>
    <cfRule type="expression" dxfId="0" priority="4" stopIfTrue="1">
      <formula>OR(#REF!="only mentioned in preamble", #REF!="removed from regulation")</formula>
    </cfRule>
  </conditionalFormatting>
  <hyperlinks>
    <hyperlink ref="G1" location="datatypes!A1" display="toc" xr:uid="{00000000-0004-0000-41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6" ma:contentTypeDescription="" ma:contentTypeScope="" ma:versionID="243c6b3b23411e41362b2fb02e123114">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b0f638d28ee89afad31c523c61b49738"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element ref="ns6: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MediaServiceObjectDetectorVersions" ma:index="4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5.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18</Value>
      <Value>7</Value>
      <Value>6</Value>
      <Value>5</Value>
      <Value>4</Value>
      <Value>3</Value>
      <Value>1</Value>
    </TaxCatchAl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Info xmlns="http://schemas.microsoft.com/office/infopath/2007/PartnerControls">
          <TermName xmlns="http://schemas.microsoft.com/office/infopath/2007/PartnerControls">Business Modelling</TermName>
          <TermId xmlns="http://schemas.microsoft.com/office/infopath/2007/PartnerControls">71f593fb-44b4-4793-8907-ccafbac051c9</TermId>
        </TermInfo>
        <TermInfo xmlns="http://schemas.microsoft.com/office/infopath/2007/PartnerControls">
          <TermName xmlns="http://schemas.microsoft.com/office/infopath/2007/PartnerControls">Glossary</TermName>
          <TermId xmlns="http://schemas.microsoft.com/office/infopath/2007/PartnerControls">051ffc9c-5adc-4274-a4f6-fdf6e52adef3</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_dlc_DocId xmlns="http://schemas.dnb.nl/sharepoint">P012-700461085-1210</_dlc_DocId>
    <_dlc_DocIdUrl xmlns="http://schemas.dnb.nl/sharepoint">
      <Url>https://dnbnl.sharepoint.com/sites/PJ-Anacredit/_layouts/15/DocIdRedir.aspx?ID=P012-700461085-1210</Url>
      <Description>P012-700461085-1210</Description>
    </_dlc_DocIdUrl>
  </documentManagement>
</p:properties>
</file>

<file path=customXml/itemProps1.xml><?xml version="1.0" encoding="utf-8"?>
<ds:datastoreItem xmlns:ds="http://schemas.openxmlformats.org/officeDocument/2006/customXml" ds:itemID="{CB42E40F-BD4A-4ECF-98E4-13B779B8E415}">
  <ds:schemaRefs>
    <ds:schemaRef ds:uri="http://schemas.microsoft.com/sharepoint/events"/>
    <ds:schemaRef ds:uri=""/>
  </ds:schemaRefs>
</ds:datastoreItem>
</file>

<file path=customXml/itemProps2.xml><?xml version="1.0" encoding="utf-8"?>
<ds:datastoreItem xmlns:ds="http://schemas.openxmlformats.org/officeDocument/2006/customXml" ds:itemID="{9E5DC661-43C5-41BA-B1DA-40DB44AA7CE5}">
  <ds:schemaRefs>
    <ds:schemaRef ds:uri="http://schemas.microsoft.com/sharepoint/v3/contenttype/forms"/>
  </ds:schemaRefs>
</ds:datastoreItem>
</file>

<file path=customXml/itemProps3.xml><?xml version="1.0" encoding="utf-8"?>
<ds:datastoreItem xmlns:ds="http://schemas.openxmlformats.org/officeDocument/2006/customXml" ds:itemID="{6ABF9B68-7E35-4266-828F-857DDCB668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dnb.nl/sharepoint"/>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C8C34C2-97CF-4F4E-A2E4-1AB70A0FFEEB}">
  <ds:schemaRefs>
    <ds:schemaRef ds:uri="Microsoft.SharePoint.Taxonomy.ContentTypeSync"/>
  </ds:schemaRefs>
</ds:datastoreItem>
</file>

<file path=customXml/itemProps5.xml><?xml version="1.0" encoding="utf-8"?>
<ds:datastoreItem xmlns:ds="http://schemas.openxmlformats.org/officeDocument/2006/customXml" ds:itemID="{67AB83E9-1BE6-48DE-BA16-F16FF0083C72}">
  <ds:schemaRefs>
    <ds:schemaRef ds:uri="http://www.w3.org/XML/1998/namespace"/>
    <ds:schemaRef ds:uri="http://purl.org/dc/terms/"/>
    <ds:schemaRef ds:uri="http://purl.org/dc/elements/1.1/"/>
    <ds:schemaRef ds:uri="9856848e-8341-4d6e-ad0a-6dce023433d7"/>
    <ds:schemaRef ds:uri="http://schemas.microsoft.com/office/2006/documentManagement/types"/>
    <ds:schemaRef ds:uri="http://schemas.microsoft.com/sharepoint/v4"/>
    <ds:schemaRef ds:uri="http://purl.org/dc/dcmitype/"/>
    <ds:schemaRef ds:uri="http://schemas.openxmlformats.org/package/2006/metadata/core-properties"/>
    <ds:schemaRef ds:uri="http://schemas.microsoft.com/office/infopath/2007/PartnerControls"/>
    <ds:schemaRef ds:uri="http://schemas.microsoft.com/sharepoint/v3"/>
    <ds:schemaRef ds:uri="http://schemas.dnb.nl/sharepoint"/>
    <ds:schemaRef ds:uri="d9eb7c7e-3a87-48dc-a7b7-365e1e85ed01"/>
    <ds:schemaRef ds:uri="http://schemas.microsoft.com/office/2006/metadata/properties"/>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65</vt:i4>
      </vt:variant>
      <vt:variant>
        <vt:lpstr>Named Ranges</vt:lpstr>
      </vt:variant>
      <vt:variant>
        <vt:i4>3</vt:i4>
      </vt:variant>
    </vt:vector>
  </HeadingPairs>
  <TitlesOfParts>
    <vt:vector size="68" baseType="lpstr">
      <vt:lpstr>colofon</vt:lpstr>
      <vt:lpstr>Begrippen</vt:lpstr>
      <vt:lpstr>datatypes</vt:lpstr>
      <vt:lpstr>accounting classification of in</vt:lpstr>
      <vt:lpstr>accounting standard</vt:lpstr>
      <vt:lpstr>amortisation type</vt:lpstr>
      <vt:lpstr>attribute</vt:lpstr>
      <vt:lpstr>balance sheet recognition</vt:lpstr>
      <vt:lpstr>counterparty role</vt:lpstr>
      <vt:lpstr>country</vt:lpstr>
      <vt:lpstr>currency</vt:lpstr>
      <vt:lpstr>credit risk deterioration pursc</vt:lpstr>
      <vt:lpstr>current account type</vt:lpstr>
      <vt:lpstr>default status of the counterpa</vt:lpstr>
      <vt:lpstr>default status of the instrumen</vt:lpstr>
      <vt:lpstr>delivery control type</vt:lpstr>
      <vt:lpstr>drawn instrument indicator</vt:lpstr>
      <vt:lpstr>economic activity</vt:lpstr>
      <vt:lpstr>enterprise size</vt:lpstr>
      <vt:lpstr>entity type</vt:lpstr>
      <vt:lpstr>fiduciary instrument</vt:lpstr>
      <vt:lpstr>forbearance and renegotiation</vt:lpstr>
      <vt:lpstr>foreign branch in reporting mem</vt:lpstr>
      <vt:lpstr>foreign legal entity in reporti</vt:lpstr>
      <vt:lpstr>fully derecognised instrument b</vt:lpstr>
      <vt:lpstr>immediate parent undertaking in</vt:lpstr>
      <vt:lpstr>immovable property indicator</vt:lpstr>
      <vt:lpstr>immovable property location ind</vt:lpstr>
      <vt:lpstr>impairment assessment method</vt:lpstr>
      <vt:lpstr>institutional sector</vt:lpstr>
      <vt:lpstr>instrument purpose</vt:lpstr>
      <vt:lpstr>interest rate type</vt:lpstr>
      <vt:lpstr>interest rate reset frequency</vt:lpstr>
      <vt:lpstr>interest-only indicator</vt:lpstr>
      <vt:lpstr>legal entity indicator</vt:lpstr>
      <vt:lpstr>legal form</vt:lpstr>
      <vt:lpstr>logical data model</vt:lpstr>
      <vt:lpstr>national identifier type</vt:lpstr>
      <vt:lpstr>nuts 3 region</vt:lpstr>
      <vt:lpstr>past due instrument indicator</vt:lpstr>
      <vt:lpstr>payment frequency</vt:lpstr>
      <vt:lpstr>performing st of the instrument</vt:lpstr>
      <vt:lpstr>primary protection provider ind</vt:lpstr>
      <vt:lpstr>project finance loan indicator</vt:lpstr>
      <vt:lpstr>protection provider indicator</vt:lpstr>
      <vt:lpstr>protection valuation approach</vt:lpstr>
      <vt:lpstr>prudential portfolio</vt:lpstr>
      <vt:lpstr>recourse indicator</vt:lpstr>
      <vt:lpstr>reference rate maturity type</vt:lpstr>
      <vt:lpstr>reference rate value type</vt:lpstr>
      <vt:lpstr>repayment rights</vt:lpstr>
      <vt:lpstr>reporting membership type</vt:lpstr>
      <vt:lpstr>resident counterparty indicator</vt:lpstr>
      <vt:lpstr>resident legal entity indicator</vt:lpstr>
      <vt:lpstr>securitisation indicator</vt:lpstr>
      <vt:lpstr>sources of encumbrance</vt:lpstr>
      <vt:lpstr>status of legal proceedings</vt:lpstr>
      <vt:lpstr>subordinated debt indicator</vt:lpstr>
      <vt:lpstr>syndicated contract indicator</vt:lpstr>
      <vt:lpstr>type of impairment</vt:lpstr>
      <vt:lpstr>type of instrument</vt:lpstr>
      <vt:lpstr>type of protection</vt:lpstr>
      <vt:lpstr>type of protection value</vt:lpstr>
      <vt:lpstr>type of securitisation</vt:lpstr>
      <vt:lpstr>ultimate parent undertaking ind</vt:lpstr>
      <vt:lpstr>Begrippen!_ftn1</vt:lpstr>
      <vt:lpstr>Begrippen!_ftnref1</vt:lpstr>
      <vt:lpstr>Begrippen!Print_Area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DNB AnaCredit Business Terms v2.5.xlsx</dc:title>
  <dc:subject/>
  <dc:creator>Bos, A.J. (Arjan) (STAT_DCS)</dc:creator>
  <cp:keywords>GLO</cp:keywords>
  <dc:description/>
  <cp:lastModifiedBy>Wang, L. (Lucy) (DIT_MS)</cp:lastModifiedBy>
  <cp:revision/>
  <dcterms:created xsi:type="dcterms:W3CDTF">2016-05-04T11:49:16Z</dcterms:created>
  <dcterms:modified xsi:type="dcterms:W3CDTF">2023-09-06T14:25:47Z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nfb347e1221645fda76d4c48becd33cd">
    <vt:lpwstr>Lopend|9178452f-7c5d-4617-8a9d-cb6cbffbcbfc</vt:lpwstr>
  </property>
  <property fmtid="{D5CDD505-2E9C-101B-9397-08002B2CF9AE}" pid="4" name="DNB-Divisie">
    <vt:lpwstr>4;#Statistiek|08372b17-7c7a-4a93-a22f-abf489991f02</vt:lpwstr>
  </property>
  <property fmtid="{D5CDD505-2E9C-101B-9397-08002B2CF9AE}" pid="5" name="DNBProjectLabel">
    <vt:lpwstr>1;#Projecten|6b72ff99-9c37-4a58-86d6-c50d28db3af0;#6;#Business Modelling|71f593fb-44b4-4793-8907-ccafbac051c9;#7;#Glossary|051ffc9c-5adc-4274-a4f6-fdf6e52adef3</vt:lpwstr>
  </property>
  <property fmtid="{D5CDD505-2E9C-101B-9397-08002B2CF9AE}" pid="6" name="DNB-Status">
    <vt:lpwstr>5;#Lopend|9178452f-7c5d-4617-8a9d-cb6cbffbcbfc</vt:lpwstr>
  </property>
  <property fmtid="{D5CDD505-2E9C-101B-9397-08002B2CF9AE}" pid="7" name="Anacredit Label">
    <vt:lpwstr/>
  </property>
  <property fmtid="{D5CDD505-2E9C-101B-9397-08002B2CF9AE}" pid="8" name="DNB-SecurityLevel">
    <vt:lpwstr>30;#DNB-PUBLIC|6586d48a-5a89-4714-9622-7fec6f978734</vt:lpwstr>
  </property>
  <property fmtid="{D5CDD505-2E9C-101B-9397-08002B2CF9AE}" pid="9" name="DNB-Afdeling">
    <vt:lpwstr>3;#Monetaire ＆ Bancaire Statistieken|5e7e6a2e-438e-4f67-a35e-de9e371d0453</vt:lpwstr>
  </property>
  <property fmtid="{D5CDD505-2E9C-101B-9397-08002B2CF9AE}" pid="10" name="_dlc_DocIdItemGuid">
    <vt:lpwstr>f9773d11-8691-43f2-8ac4-15e66c64a16f</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37500</vt:r8>
  </property>
  <property fmtid="{D5CDD505-2E9C-101B-9397-08002B2CF9AE}" pid="14" name="c9531dec3dfd46d59bf83d8be7f0a9bb">
    <vt:lpwstr>ontology|caa4f551-ad0b-442a-b933-5b08008c2c12;logisch datamodel|b707b081-cf56-4b7c-95b0-71d10ccc3fdf;GLO|579b24a5-405a-49fd-b4c0-6ac09705e6a8</vt:lpwstr>
  </property>
  <property fmtid="{D5CDD505-2E9C-101B-9397-08002B2CF9AE}" pid="15" name="Anacredit_x0020_Label">
    <vt:lpwstr/>
  </property>
  <property fmtid="{D5CDD505-2E9C-101B-9397-08002B2CF9AE}" pid="16" name="da053108c8bf47b9866ccc8d29b7f4f5">
    <vt:lpwstr/>
  </property>
  <property fmtid="{D5CDD505-2E9C-101B-9397-08002B2CF9AE}" pid="17" name="AnacreditLabel">
    <vt:lpwstr/>
  </property>
  <property fmtid="{D5CDD505-2E9C-101B-9397-08002B2CF9AE}" pid="18" name="DNB_x002d_Afdeling0">
    <vt:lpwstr/>
  </property>
  <property fmtid="{D5CDD505-2E9C-101B-9397-08002B2CF9AE}" pid="19" name="DNB-Afdeling0">
    <vt:lpwstr/>
  </property>
  <property fmtid="{D5CDD505-2E9C-101B-9397-08002B2CF9AE}" pid="20" name="MSIP_Label_fa50054c-3b1c-47aa-aa28-890ddd3f58e8_Extended_MSFT_Method">
    <vt:lpwstr>Standard</vt:lpwstr>
  </property>
  <property fmtid="{D5CDD505-2E9C-101B-9397-08002B2CF9AE}" pid="21" name="MSIP_Label_fa50054c-3b1c-47aa-aa28-890ddd3f58e8_Parent">
    <vt:lpwstr>109a9f93-653e-48e5-a407-a91e28cc67a7</vt:lpwstr>
  </property>
  <property fmtid="{D5CDD505-2E9C-101B-9397-08002B2CF9AE}" pid="22" name="MSIP_Label_fa50054c-3b1c-47aa-aa28-890ddd3f58e8_Removed">
    <vt:lpwstr>False</vt:lpwstr>
  </property>
  <property fmtid="{D5CDD505-2E9C-101B-9397-08002B2CF9AE}" pid="23" name="DNB-CCOntvanger">
    <vt:lpwstr/>
  </property>
  <property fmtid="{D5CDD505-2E9C-101B-9397-08002B2CF9AE}" pid="24" name="DNB-AuteurFix">
    <vt:lpwstr>53;#i:0#.f|membership|A.J.Bos@dnb.nl</vt:lpwstr>
  </property>
  <property fmtid="{D5CDD505-2E9C-101B-9397-08002B2CF9AE}" pid="25" name="o647aae0ad2f4ff5acdc41f964aa5af6">
    <vt:lpwstr>Monetaire ＆ Bancaire Statistieken|5e7e6a2e-438e-4f67-a35e-de9e371d0453</vt:lpwstr>
  </property>
  <property fmtid="{D5CDD505-2E9C-101B-9397-08002B2CF9AE}" pid="26" name="n0368ce8015d48da84cd55cc801b8e7b">
    <vt:lpwstr>Projecten|6b72ff99-9c37-4a58-86d6-c50d28db3af0;Business Modelling|71f593fb-44b4-4793-8907-ccafbac051c9;Glossary|051ffc9c-5adc-4274-a4f6-fdf6e52adef3</vt:lpwstr>
  </property>
  <property fmtid="{D5CDD505-2E9C-101B-9397-08002B2CF9AE}" pid="27" name="g9256cf91b88413996db4453b7ee896c">
    <vt:lpwstr>Statistiek|08372b17-7c7a-4a93-a22f-abf489991f02</vt:lpwstr>
  </property>
  <property fmtid="{D5CDD505-2E9C-101B-9397-08002B2CF9AE}" pid="28" name="DNB-Publiceren">
    <vt:bool>true</vt:bool>
  </property>
  <property fmtid="{D5CDD505-2E9C-101B-9397-08002B2CF9AE}" pid="29" name="DNB-Ontvanger">
    <vt:lpwstr/>
  </property>
  <property fmtid="{D5CDD505-2E9C-101B-9397-08002B2CF9AE}" pid="30" name="DNB-Distributie">
    <vt:bool>false</vt:bool>
  </property>
  <property fmtid="{D5CDD505-2E9C-101B-9397-08002B2CF9AE}" pid="31" name="f12dc2bbee9c4e52a85c6e5ad8394ae2">
    <vt:lpwstr>DNB-PUBLIC|6586d48a-5a89-4714-9622-7fec6f978734</vt:lpwstr>
  </property>
  <property fmtid="{D5CDD505-2E9C-101B-9397-08002B2CF9AE}" pid="32" name="DNB-Show">
    <vt:bool>true</vt:bool>
  </property>
  <property fmtid="{D5CDD505-2E9C-101B-9397-08002B2CF9AE}" pid="33" name="DNB-Projectnaam">
    <vt:lpwstr>Anacredit</vt:lpwstr>
  </property>
  <property fmtid="{D5CDD505-2E9C-101B-9397-08002B2CF9AE}" pid="34" name="DNB_Status">
    <vt:lpwstr>5;#Lopend|9178452f-7c5d-4617-8a9d-cb6cbffbcbfc</vt:lpwstr>
  </property>
  <property fmtid="{D5CDD505-2E9C-101B-9397-08002B2CF9AE}" pid="35" name="DNB_ProjectLabel">
    <vt:lpwstr>1;#Projecten|6b72ff99-9c37-4a58-86d6-c50d28db3af0;#6;#Business Modelling|71f593fb-44b4-4793-8907-ccafbac051c9;#7;#Glossary|051ffc9c-5adc-4274-a4f6-fdf6e52adef3</vt:lpwstr>
  </property>
  <property fmtid="{D5CDD505-2E9C-101B-9397-08002B2CF9AE}" pid="36" name="DNB_Divisie">
    <vt:lpwstr>4;#Statistiek|08372b17-7c7a-4a93-a22f-abf489991f02</vt:lpwstr>
  </property>
  <property fmtid="{D5CDD505-2E9C-101B-9397-08002B2CF9AE}" pid="37" name="DNB_Afdeling">
    <vt:lpwstr>3;#Monetaire ＆ Bancaire Statistieken|5e7e6a2e-438e-4f67-a35e-de9e371d0453</vt:lpwstr>
  </property>
  <property fmtid="{D5CDD505-2E9C-101B-9397-08002B2CF9AE}" pid="38" name="MSIP_Label_fa50054c-3b1c-47aa-aa28-890ddd3f58e8_ActionId">
    <vt:lpwstr>6c6e2d3b-f1f4-45cf-9cfc-b208025b8004</vt:lpwstr>
  </property>
  <property fmtid="{D5CDD505-2E9C-101B-9397-08002B2CF9AE}" pid="39" name="MSIP_Label_fa50054c-3b1c-47aa-aa28-890ddd3f58e8_Name">
    <vt:lpwstr>DNB-UNRESTRICTED \ DNB Internal</vt:lpwstr>
  </property>
  <property fmtid="{D5CDD505-2E9C-101B-9397-08002B2CF9AE}" pid="40" name="MSIP_Label_fa50054c-3b1c-47aa-aa28-890ddd3f58e8_SetDate">
    <vt:lpwstr>2022-03-01T11:49:42Z</vt:lpwstr>
  </property>
  <property fmtid="{D5CDD505-2E9C-101B-9397-08002B2CF9AE}" pid="41" name="MSIP_Label_fa50054c-3b1c-47aa-aa28-890ddd3f58e8_SiteId">
    <vt:lpwstr>9ecbd628-0072-405d-8567-32c6750b0d3e</vt:lpwstr>
  </property>
  <property fmtid="{D5CDD505-2E9C-101B-9397-08002B2CF9AE}" pid="42" name="MSIP_Label_fa50054c-3b1c-47aa-aa28-890ddd3f58e8_Enabled">
    <vt:lpwstr>True</vt:lpwstr>
  </property>
  <property fmtid="{D5CDD505-2E9C-101B-9397-08002B2CF9AE}" pid="43" name="MSIP_Label_1ddf9560-f40a-4faa-b693-65e98d55b544_Enabled">
    <vt:lpwstr>true</vt:lpwstr>
  </property>
  <property fmtid="{D5CDD505-2E9C-101B-9397-08002B2CF9AE}" pid="44" name="MSIP_Label_1ddf9560-f40a-4faa-b693-65e98d55b544_SetDate">
    <vt:lpwstr>2022-05-17T15:56:27Z</vt:lpwstr>
  </property>
  <property fmtid="{D5CDD505-2E9C-101B-9397-08002B2CF9AE}" pid="45" name="MSIP_Label_1ddf9560-f40a-4faa-b693-65e98d55b544_Method">
    <vt:lpwstr>Privileged</vt:lpwstr>
  </property>
  <property fmtid="{D5CDD505-2E9C-101B-9397-08002B2CF9AE}" pid="46" name="MSIP_Label_1ddf9560-f40a-4faa-b693-65e98d55b544_Name">
    <vt:lpwstr>Public</vt:lpwstr>
  </property>
  <property fmtid="{D5CDD505-2E9C-101B-9397-08002B2CF9AE}" pid="47" name="MSIP_Label_1ddf9560-f40a-4faa-b693-65e98d55b544_SiteId">
    <vt:lpwstr>9ecbd628-0072-405d-8567-32c6750b0d3e</vt:lpwstr>
  </property>
  <property fmtid="{D5CDD505-2E9C-101B-9397-08002B2CF9AE}" pid="48" name="MSIP_Label_1ddf9560-f40a-4faa-b693-65e98d55b544_ActionId">
    <vt:lpwstr>036b6292-cd9d-4f2f-9dbf-6f0023f77831</vt:lpwstr>
  </property>
  <property fmtid="{D5CDD505-2E9C-101B-9397-08002B2CF9AE}" pid="49" name="MSIP_Label_1ddf9560-f40a-4faa-b693-65e98d55b544_ContentBits">
    <vt:lpwstr>1</vt:lpwstr>
  </property>
</Properties>
</file>